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cherry2\appdata\local\bentley\projectwise\workingdir\ohiodot-pw.bentley.com_ohiodot-pw-02\joanie.cherry@dot.ohio.gov\d1346078\"/>
    </mc:Choice>
  </mc:AlternateContent>
  <xr:revisionPtr revIDLastSave="0" documentId="13_ncr:1_{800A6BB2-FA7B-476F-A255-3E6298008B94}" xr6:coauthVersionLast="47" xr6:coauthVersionMax="47" xr10:uidLastSave="{00000000-0000-0000-0000-000000000000}"/>
  <bookViews>
    <workbookView xWindow="28680" yWindow="-120" windowWidth="29040" windowHeight="15720" xr2:uid="{7A9B787D-BD81-4E23-8807-20F46B4F79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1" l="1"/>
  <c r="H41" i="1"/>
  <c r="H42" i="1"/>
  <c r="G57" i="1"/>
  <c r="H56" i="1"/>
  <c r="I57" i="1"/>
  <c r="G56" i="1"/>
  <c r="K62" i="1"/>
  <c r="L62" i="1"/>
  <c r="M62" i="1"/>
  <c r="N62" i="1"/>
  <c r="O62" i="1"/>
  <c r="P62" i="1"/>
  <c r="Q62" i="1"/>
  <c r="R62" i="1"/>
  <c r="S62" i="1"/>
  <c r="K61" i="1"/>
  <c r="K64" i="1" s="1"/>
  <c r="L61" i="1"/>
  <c r="L64" i="1" s="1"/>
  <c r="M61" i="1"/>
  <c r="N61" i="1"/>
  <c r="N64" i="1" s="1"/>
  <c r="O61" i="1"/>
  <c r="O64" i="1" s="1"/>
  <c r="P61" i="1"/>
  <c r="Q61" i="1"/>
  <c r="Q64" i="1" s="1"/>
  <c r="R61" i="1"/>
  <c r="R64" i="1" s="1"/>
  <c r="S61" i="1"/>
  <c r="S58" i="1"/>
  <c r="S59" i="1" s="1"/>
  <c r="R58" i="1"/>
  <c r="Q58" i="1"/>
  <c r="P58" i="1"/>
  <c r="O58" i="1"/>
  <c r="O59" i="1" s="1"/>
  <c r="N58" i="1"/>
  <c r="N59" i="1" s="1"/>
  <c r="M58" i="1"/>
  <c r="M59" i="1" s="1"/>
  <c r="L58" i="1"/>
  <c r="K58" i="1"/>
  <c r="G52" i="1"/>
  <c r="G41" i="1"/>
  <c r="G34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3" i="1"/>
  <c r="H45" i="1"/>
  <c r="H46" i="1"/>
  <c r="H47" i="1"/>
  <c r="H48" i="1"/>
  <c r="H50" i="1"/>
  <c r="H51" i="1"/>
  <c r="H52" i="1"/>
  <c r="H53" i="1"/>
  <c r="H54" i="1"/>
  <c r="G28" i="1"/>
  <c r="G29" i="1"/>
  <c r="G30" i="1"/>
  <c r="G31" i="1"/>
  <c r="G32" i="1"/>
  <c r="G33" i="1"/>
  <c r="G35" i="1"/>
  <c r="G36" i="1"/>
  <c r="G37" i="1"/>
  <c r="G38" i="1"/>
  <c r="G39" i="1"/>
  <c r="I39" i="1" s="1"/>
  <c r="G40" i="1"/>
  <c r="G42" i="1"/>
  <c r="G43" i="1"/>
  <c r="G44" i="1"/>
  <c r="G45" i="1"/>
  <c r="G46" i="1"/>
  <c r="G47" i="1"/>
  <c r="G48" i="1"/>
  <c r="G49" i="1"/>
  <c r="G50" i="1"/>
  <c r="G51" i="1"/>
  <c r="G53" i="1"/>
  <c r="G54" i="1"/>
  <c r="F27" i="1"/>
  <c r="G27" i="1" s="1"/>
  <c r="G26" i="1"/>
  <c r="H26" i="1"/>
  <c r="G25" i="1"/>
  <c r="H25" i="1"/>
  <c r="G24" i="1"/>
  <c r="H24" i="1"/>
  <c r="G23" i="1"/>
  <c r="H23" i="1"/>
  <c r="G22" i="1"/>
  <c r="H22" i="1"/>
  <c r="G21" i="1"/>
  <c r="H21" i="1"/>
  <c r="G20" i="1"/>
  <c r="H20" i="1"/>
  <c r="G19" i="1"/>
  <c r="H19" i="1"/>
  <c r="G18" i="1"/>
  <c r="H18" i="1"/>
  <c r="G17" i="1"/>
  <c r="H17" i="1"/>
  <c r="G16" i="1"/>
  <c r="H16" i="1"/>
  <c r="G15" i="1"/>
  <c r="H15" i="1"/>
  <c r="G14" i="1"/>
  <c r="H14" i="1"/>
  <c r="G13" i="1"/>
  <c r="H13" i="1"/>
  <c r="G12" i="1"/>
  <c r="H12" i="1"/>
  <c r="G11" i="1"/>
  <c r="H11" i="1"/>
  <c r="G10" i="1"/>
  <c r="H10" i="1"/>
  <c r="H9" i="1"/>
  <c r="G9" i="1"/>
  <c r="H7" i="1"/>
  <c r="H8" i="1"/>
  <c r="G7" i="1"/>
  <c r="G8" i="1"/>
  <c r="H6" i="1"/>
  <c r="G6" i="1"/>
  <c r="H5" i="1"/>
  <c r="G5" i="1"/>
  <c r="H4" i="1"/>
  <c r="G4" i="1"/>
  <c r="G62" i="1" l="1"/>
  <c r="M64" i="1"/>
  <c r="S64" i="1"/>
  <c r="H62" i="1"/>
  <c r="G61" i="1"/>
  <c r="P64" i="1"/>
  <c r="K59" i="1"/>
  <c r="P59" i="1"/>
  <c r="I33" i="1"/>
  <c r="I9" i="1"/>
  <c r="I10" i="1"/>
  <c r="I26" i="1"/>
  <c r="I7" i="1"/>
  <c r="I4" i="1"/>
  <c r="I8" i="1"/>
  <c r="I28" i="1"/>
  <c r="I15" i="1"/>
  <c r="I24" i="1"/>
  <c r="I5" i="1"/>
  <c r="I17" i="1"/>
  <c r="I25" i="1"/>
  <c r="I42" i="1"/>
  <c r="I6" i="1"/>
  <c r="I31" i="1"/>
  <c r="I13" i="1"/>
  <c r="I21" i="1"/>
  <c r="I35" i="1"/>
  <c r="I50" i="1"/>
  <c r="I43" i="1"/>
  <c r="I18" i="1"/>
  <c r="I19" i="1"/>
  <c r="I23" i="1"/>
  <c r="I16" i="1"/>
  <c r="I20" i="1"/>
  <c r="I29" i="1"/>
  <c r="I14" i="1"/>
  <c r="I54" i="1"/>
  <c r="I53" i="1"/>
  <c r="I52" i="1"/>
  <c r="I51" i="1"/>
  <c r="I49" i="1"/>
  <c r="I48" i="1"/>
  <c r="I47" i="1"/>
  <c r="I46" i="1"/>
  <c r="I45" i="1"/>
  <c r="I44" i="1"/>
  <c r="I41" i="1"/>
  <c r="I40" i="1"/>
  <c r="I38" i="1"/>
  <c r="I36" i="1"/>
  <c r="I37" i="1"/>
  <c r="I34" i="1"/>
  <c r="I32" i="1"/>
  <c r="I30" i="1"/>
  <c r="H27" i="1"/>
  <c r="I22" i="1"/>
  <c r="I12" i="1"/>
  <c r="I11" i="1"/>
  <c r="G64" i="1" l="1"/>
  <c r="I62" i="1"/>
  <c r="H61" i="1"/>
  <c r="H64" i="1" s="1"/>
  <c r="I27" i="1"/>
  <c r="I61" i="1" l="1"/>
  <c r="I64" i="1" s="1"/>
</calcChain>
</file>

<file path=xl/sharedStrings.xml><?xml version="1.0" encoding="utf-8"?>
<sst xmlns="http://schemas.openxmlformats.org/spreadsheetml/2006/main" count="257" uniqueCount="140">
  <si>
    <t>3501523 </t>
  </si>
  <si>
    <t>3501558 </t>
  </si>
  <si>
    <t>3503178 </t>
  </si>
  <si>
    <t>3501582 </t>
  </si>
  <si>
    <t>3501574 </t>
  </si>
  <si>
    <t>3501612 </t>
  </si>
  <si>
    <t>3501744 </t>
  </si>
  <si>
    <t>4800796 </t>
  </si>
  <si>
    <t>4800923 </t>
  </si>
  <si>
    <t>4801326 </t>
  </si>
  <si>
    <t>4801334 </t>
  </si>
  <si>
    <t>4801342 </t>
  </si>
  <si>
    <t>4801415 </t>
  </si>
  <si>
    <t>4802489 </t>
  </si>
  <si>
    <t>4801393 </t>
  </si>
  <si>
    <t>6200044 </t>
  </si>
  <si>
    <t>6200109 </t>
  </si>
  <si>
    <t>6200133 </t>
  </si>
  <si>
    <t>6200184 </t>
  </si>
  <si>
    <t>6200249 </t>
  </si>
  <si>
    <t>6200273 </t>
  </si>
  <si>
    <t>6200338 </t>
  </si>
  <si>
    <t>6200427 </t>
  </si>
  <si>
    <t>6200451 </t>
  </si>
  <si>
    <t>6200885 </t>
  </si>
  <si>
    <t>6201547 </t>
  </si>
  <si>
    <t>6202012 </t>
  </si>
  <si>
    <t>7200277 </t>
  </si>
  <si>
    <t>7200307 </t>
  </si>
  <si>
    <t>7200331 </t>
  </si>
  <si>
    <t>7200390 </t>
  </si>
  <si>
    <t>7200366 </t>
  </si>
  <si>
    <t>7200455 </t>
  </si>
  <si>
    <t>7200420 </t>
  </si>
  <si>
    <t>7201427 </t>
  </si>
  <si>
    <t>7201664 </t>
  </si>
  <si>
    <t>7201834 </t>
  </si>
  <si>
    <t>7202679 </t>
  </si>
  <si>
    <t>7202040 </t>
  </si>
  <si>
    <t>7202253 </t>
  </si>
  <si>
    <t>7202288 </t>
  </si>
  <si>
    <t>7202318 </t>
  </si>
  <si>
    <t>7202695 </t>
  </si>
  <si>
    <t>7202016 </t>
  </si>
  <si>
    <t>7400624 </t>
  </si>
  <si>
    <t>7402074 </t>
  </si>
  <si>
    <t>8600341 </t>
  </si>
  <si>
    <t>8600636 </t>
  </si>
  <si>
    <t>8600252 </t>
  </si>
  <si>
    <t>8600759 </t>
  </si>
  <si>
    <t>8602042 </t>
  </si>
  <si>
    <t>Number</t>
  </si>
  <si>
    <t>SFN</t>
  </si>
  <si>
    <t>Location</t>
  </si>
  <si>
    <t>ITEM 512 TREATING CONCRETE BRIDGE DECKS WITH GRAVITY FED RESIN, AS PER PLAN</t>
  </si>
  <si>
    <t>STRUCTURE</t>
  </si>
  <si>
    <t>BRIDGE DECK</t>
  </si>
  <si>
    <t>APPROACH SLAB</t>
  </si>
  <si>
    <t>LENGTH (FT)</t>
  </si>
  <si>
    <t>AREA (SF)</t>
  </si>
  <si>
    <t>WIDTH (FT)</t>
  </si>
  <si>
    <t>TOTAL (SY)</t>
  </si>
  <si>
    <t>PART. CODE</t>
  </si>
  <si>
    <t>HEN-24-1141L</t>
  </si>
  <si>
    <t>HEN-24-1141R</t>
  </si>
  <si>
    <t>HEN-109-1975</t>
  </si>
  <si>
    <t>HEN-24-1383R</t>
  </si>
  <si>
    <t>HEN-24-1383L</t>
  </si>
  <si>
    <t>HEN-24-1565</t>
  </si>
  <si>
    <t>HEN-24-1744</t>
  </si>
  <si>
    <t>LUC-20-1530</t>
  </si>
  <si>
    <t>LUC-20-1907</t>
  </si>
  <si>
    <t>LUC-24-0054</t>
  </si>
  <si>
    <t>LUC-24-0158</t>
  </si>
  <si>
    <t>LUC-24-0678</t>
  </si>
  <si>
    <t>LUC-24-0847</t>
  </si>
  <si>
    <t>LUC-64-0230</t>
  </si>
  <si>
    <t>LUC-24-1312</t>
  </si>
  <si>
    <t>OTT-2-0016N</t>
  </si>
  <si>
    <t>OTT-2-0667</t>
  </si>
  <si>
    <t>OTT-2-1079</t>
  </si>
  <si>
    <t>OTT-2-1312</t>
  </si>
  <si>
    <t>OTT-2-1766</t>
  </si>
  <si>
    <t>OTT-2-1770</t>
  </si>
  <si>
    <t>OTT-2-1830</t>
  </si>
  <si>
    <t>OTT-2-2306L</t>
  </si>
  <si>
    <t>OTT-2-2306R</t>
  </si>
  <si>
    <t>OTT-19-0323</t>
  </si>
  <si>
    <t>OTT-163-0598</t>
  </si>
  <si>
    <t>OTT-590-0227</t>
  </si>
  <si>
    <t>SAN-6-1476L</t>
  </si>
  <si>
    <t>SAN-6-1476R</t>
  </si>
  <si>
    <t>SAN-6-1489L</t>
  </si>
  <si>
    <t>SAN-6-1513R</t>
  </si>
  <si>
    <t>SAN-6-1513L</t>
  </si>
  <si>
    <t>SAN-6-1538R</t>
  </si>
  <si>
    <t>SAN-6-1538L</t>
  </si>
  <si>
    <t>SAN-20-0319</t>
  </si>
  <si>
    <t>SAN-20-1035</t>
  </si>
  <si>
    <t>SAN-20-1486</t>
  </si>
  <si>
    <t>SAN-412-0022</t>
  </si>
  <si>
    <t>SAN-20-2170</t>
  </si>
  <si>
    <t>SAN-53-1064</t>
  </si>
  <si>
    <t>SAN-53-1176</t>
  </si>
  <si>
    <t>SAN-53-1259</t>
  </si>
  <si>
    <t>SAN-412-0137</t>
  </si>
  <si>
    <t>SAN-20-2131R</t>
  </si>
  <si>
    <t>SEN-18D-0025</t>
  </si>
  <si>
    <t>SEN-67-0737</t>
  </si>
  <si>
    <t>WIL-6-0353</t>
  </si>
  <si>
    <t>WIL-6-2046</t>
  </si>
  <si>
    <t>WIL-2-0889</t>
  </si>
  <si>
    <t>WIL-15-0011</t>
  </si>
  <si>
    <t>WIL-49-2002</t>
  </si>
  <si>
    <t>ITEM 642 PAVEMENT MARKINGS</t>
  </si>
  <si>
    <t>EDGE LINE, WHITE</t>
  </si>
  <si>
    <t>EDGE LINE, YELLOW</t>
  </si>
  <si>
    <t>LANE LINE</t>
  </si>
  <si>
    <t>NHS</t>
  </si>
  <si>
    <t>Y</t>
  </si>
  <si>
    <t>N</t>
  </si>
  <si>
    <t>SMALL PATCH NEEDED</t>
  </si>
  <si>
    <t>arrows</t>
  </si>
  <si>
    <t>rpm, metric</t>
  </si>
  <si>
    <t>patch needed</t>
  </si>
  <si>
    <t>patches needed</t>
  </si>
  <si>
    <t>appr slab asphalt overlay</t>
  </si>
  <si>
    <t>appr slab paved over??</t>
  </si>
  <si>
    <t>patching needed, appr slabs 4 at 24' width</t>
  </si>
  <si>
    <t>TRANSVERSE LINE</t>
  </si>
  <si>
    <t>CENTERLINE, DOUBLE SOLID</t>
  </si>
  <si>
    <t>CENTERLINE, DASHED/SOLID</t>
  </si>
  <si>
    <t>CENTERLINE, DASHED</t>
  </si>
  <si>
    <t>ARROW, LEFT</t>
  </si>
  <si>
    <t>EACH</t>
  </si>
  <si>
    <t>01/NHS</t>
  </si>
  <si>
    <t>02/BRO</t>
  </si>
  <si>
    <t>CHANNELINZING LINE, SOLID</t>
  </si>
  <si>
    <t>SUBTOTAL (FT)</t>
  </si>
  <si>
    <t>TOTAL (MILES)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</si>
</sst>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EE174-7E42-4C79-8541-DB1A8FF459F2}">
  <dimension ref="A1:U66"/>
  <sheetViews>
    <sheetView tabSelected="1" topLeftCell="A36" zoomScaleNormal="100" workbookViewId="0">
      <selection activeCell="C54" sqref="C54"/>
    </sheetView>
  </sheetViews>
  <sheetFormatPr defaultRowHeight="15" x14ac:dyDescent="0.25"/>
  <cols>
    <col min="1" max="2" width="9.28515625" style="1" customWidth="1"/>
    <col min="3" max="3" width="15.7109375" style="1" customWidth="1"/>
    <col min="4" max="19" width="12.28515625" style="1" customWidth="1"/>
    <col min="20" max="20" width="50.7109375" style="1" customWidth="1"/>
    <col min="21" max="21" width="20.7109375" style="1" customWidth="1"/>
    <col min="22" max="16384" width="9.140625" style="1"/>
  </cols>
  <sheetData>
    <row r="1" spans="1:21" ht="24.95" customHeight="1" x14ac:dyDescent="0.25">
      <c r="A1" s="41" t="s">
        <v>54</v>
      </c>
      <c r="B1" s="42"/>
      <c r="C1" s="42"/>
      <c r="D1" s="42"/>
      <c r="E1" s="42"/>
      <c r="F1" s="42"/>
      <c r="G1" s="42"/>
      <c r="H1" s="42"/>
      <c r="I1" s="42"/>
      <c r="J1" s="42"/>
      <c r="K1" s="41" t="s">
        <v>114</v>
      </c>
      <c r="L1" s="42"/>
      <c r="M1" s="42"/>
      <c r="N1" s="42"/>
      <c r="O1" s="42"/>
      <c r="P1" s="42"/>
      <c r="Q1" s="42"/>
      <c r="R1" s="42"/>
      <c r="S1" s="43"/>
    </row>
    <row r="2" spans="1:21" ht="90" customHeight="1" x14ac:dyDescent="0.25">
      <c r="A2" s="39" t="s">
        <v>55</v>
      </c>
      <c r="B2" s="40"/>
      <c r="C2" s="40"/>
      <c r="D2" s="4" t="s">
        <v>56</v>
      </c>
      <c r="E2" s="4" t="s">
        <v>57</v>
      </c>
      <c r="F2" s="5"/>
      <c r="G2" s="4" t="s">
        <v>56</v>
      </c>
      <c r="H2" s="4" t="s">
        <v>57</v>
      </c>
      <c r="I2" s="5"/>
      <c r="J2" s="6"/>
      <c r="K2" s="21" t="s">
        <v>115</v>
      </c>
      <c r="L2" s="22" t="s">
        <v>116</v>
      </c>
      <c r="M2" s="22" t="s">
        <v>117</v>
      </c>
      <c r="N2" s="22" t="s">
        <v>129</v>
      </c>
      <c r="O2" s="22" t="s">
        <v>137</v>
      </c>
      <c r="P2" s="22" t="s">
        <v>130</v>
      </c>
      <c r="Q2" s="22" t="s">
        <v>131</v>
      </c>
      <c r="R2" s="22" t="s">
        <v>132</v>
      </c>
      <c r="S2" s="23" t="s">
        <v>133</v>
      </c>
    </row>
    <row r="3" spans="1:21" ht="24.95" customHeight="1" x14ac:dyDescent="0.25">
      <c r="A3" s="2" t="s">
        <v>51</v>
      </c>
      <c r="B3" s="3" t="s">
        <v>52</v>
      </c>
      <c r="C3" s="50" t="s">
        <v>53</v>
      </c>
      <c r="D3" s="3" t="s">
        <v>58</v>
      </c>
      <c r="E3" s="3" t="s">
        <v>58</v>
      </c>
      <c r="F3" s="3" t="s">
        <v>60</v>
      </c>
      <c r="G3" s="3" t="s">
        <v>59</v>
      </c>
      <c r="H3" s="3" t="s">
        <v>59</v>
      </c>
      <c r="I3" s="3" t="s">
        <v>61</v>
      </c>
      <c r="J3" s="25" t="s">
        <v>62</v>
      </c>
      <c r="K3" s="24" t="s">
        <v>58</v>
      </c>
      <c r="L3" s="3" t="s">
        <v>58</v>
      </c>
      <c r="M3" s="3" t="s">
        <v>58</v>
      </c>
      <c r="N3" s="3" t="s">
        <v>58</v>
      </c>
      <c r="O3" s="3" t="s">
        <v>58</v>
      </c>
      <c r="P3" s="3" t="s">
        <v>58</v>
      </c>
      <c r="Q3" s="3" t="s">
        <v>58</v>
      </c>
      <c r="R3" s="3" t="s">
        <v>58</v>
      </c>
      <c r="S3" s="19" t="s">
        <v>134</v>
      </c>
      <c r="U3" s="1" t="s">
        <v>118</v>
      </c>
    </row>
    <row r="4" spans="1:21" ht="24.95" customHeight="1" x14ac:dyDescent="0.25">
      <c r="A4" s="7">
        <v>1</v>
      </c>
      <c r="B4" s="12" t="s">
        <v>0</v>
      </c>
      <c r="C4" s="9" t="s">
        <v>63</v>
      </c>
      <c r="D4" s="49">
        <v>578</v>
      </c>
      <c r="E4" s="11">
        <v>50</v>
      </c>
      <c r="F4" s="11">
        <v>44</v>
      </c>
      <c r="G4" s="11">
        <f>D4*F4</f>
        <v>25432</v>
      </c>
      <c r="H4" s="11">
        <f>E4*F4</f>
        <v>2200</v>
      </c>
      <c r="I4" s="11">
        <f>(G4+H4)/9</f>
        <v>3070.2222222222222</v>
      </c>
      <c r="J4" s="13" t="s">
        <v>135</v>
      </c>
      <c r="K4" s="27">
        <v>628</v>
      </c>
      <c r="L4" s="11">
        <v>628</v>
      </c>
      <c r="M4" s="11">
        <v>628</v>
      </c>
      <c r="N4" s="11">
        <v>0</v>
      </c>
      <c r="O4" s="11">
        <v>0</v>
      </c>
      <c r="P4" s="11">
        <v>0</v>
      </c>
      <c r="Q4" s="11">
        <v>0</v>
      </c>
      <c r="R4" s="11">
        <v>0</v>
      </c>
      <c r="S4" s="28">
        <v>0</v>
      </c>
      <c r="U4" s="9" t="s">
        <v>119</v>
      </c>
    </row>
    <row r="5" spans="1:21" ht="24.95" customHeight="1" x14ac:dyDescent="0.25">
      <c r="A5" s="7">
        <v>2</v>
      </c>
      <c r="B5" s="12" t="s">
        <v>1</v>
      </c>
      <c r="C5" s="9" t="s">
        <v>64</v>
      </c>
      <c r="D5" s="49">
        <v>477</v>
      </c>
      <c r="E5" s="11">
        <v>50</v>
      </c>
      <c r="F5" s="11">
        <v>44</v>
      </c>
      <c r="G5" s="11">
        <f>D5*F5</f>
        <v>20988</v>
      </c>
      <c r="H5" s="11">
        <f>E5*F5</f>
        <v>2200</v>
      </c>
      <c r="I5" s="11">
        <f>(G5+H5)/9</f>
        <v>2576.4444444444443</v>
      </c>
      <c r="J5" s="13" t="s">
        <v>135</v>
      </c>
      <c r="K5" s="27">
        <v>527</v>
      </c>
      <c r="L5" s="11">
        <v>527</v>
      </c>
      <c r="M5" s="11">
        <v>527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28">
        <v>0</v>
      </c>
      <c r="U5" s="9" t="s">
        <v>119</v>
      </c>
    </row>
    <row r="6" spans="1:21" ht="24.95" customHeight="1" x14ac:dyDescent="0.25">
      <c r="A6" s="7">
        <v>3</v>
      </c>
      <c r="B6" s="12" t="s">
        <v>2</v>
      </c>
      <c r="C6" s="9" t="s">
        <v>65</v>
      </c>
      <c r="D6" s="49">
        <v>183</v>
      </c>
      <c r="E6" s="11">
        <v>60</v>
      </c>
      <c r="F6" s="11">
        <v>52</v>
      </c>
      <c r="G6" s="11">
        <f>D6*F6</f>
        <v>9516</v>
      </c>
      <c r="H6" s="11">
        <f>E6*F6</f>
        <v>3120</v>
      </c>
      <c r="I6" s="11">
        <f>(G6+H6)/9</f>
        <v>1404</v>
      </c>
      <c r="J6" s="13" t="s">
        <v>136</v>
      </c>
      <c r="K6" s="27">
        <v>486</v>
      </c>
      <c r="L6" s="11">
        <v>0</v>
      </c>
      <c r="M6" s="11">
        <v>0</v>
      </c>
      <c r="N6" s="11">
        <v>0</v>
      </c>
      <c r="O6" s="11">
        <v>196</v>
      </c>
      <c r="P6" s="11">
        <v>244</v>
      </c>
      <c r="Q6" s="11">
        <v>0</v>
      </c>
      <c r="R6" s="11">
        <v>0</v>
      </c>
      <c r="S6" s="28">
        <v>2</v>
      </c>
      <c r="U6" s="9" t="s">
        <v>120</v>
      </c>
    </row>
    <row r="7" spans="1:21" ht="24.95" customHeight="1" x14ac:dyDescent="0.25">
      <c r="A7" s="7">
        <v>4</v>
      </c>
      <c r="B7" s="12" t="s">
        <v>3</v>
      </c>
      <c r="C7" s="9" t="s">
        <v>66</v>
      </c>
      <c r="D7" s="49">
        <v>105.38</v>
      </c>
      <c r="E7" s="11">
        <v>50</v>
      </c>
      <c r="F7" s="11">
        <v>44</v>
      </c>
      <c r="G7" s="11">
        <f t="shared" ref="G7:G8" si="0">D7*F7</f>
        <v>4636.7199999999993</v>
      </c>
      <c r="H7" s="11">
        <f t="shared" ref="H7:H8" si="1">E7*F7</f>
        <v>2200</v>
      </c>
      <c r="I7" s="11">
        <f t="shared" ref="I7:I8" si="2">(G7+H7)/9</f>
        <v>759.63555555555547</v>
      </c>
      <c r="J7" s="13" t="s">
        <v>135</v>
      </c>
      <c r="K7" s="27">
        <v>155.38</v>
      </c>
      <c r="L7" s="11">
        <v>155.38</v>
      </c>
      <c r="M7" s="11">
        <v>155.38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28">
        <v>0</v>
      </c>
      <c r="U7" s="9" t="s">
        <v>119</v>
      </c>
    </row>
    <row r="8" spans="1:21" ht="24.95" customHeight="1" x14ac:dyDescent="0.25">
      <c r="A8" s="7">
        <v>5</v>
      </c>
      <c r="B8" s="12" t="s">
        <v>4</v>
      </c>
      <c r="C8" s="9" t="s">
        <v>67</v>
      </c>
      <c r="D8" s="49">
        <v>105.38</v>
      </c>
      <c r="E8" s="11">
        <v>50</v>
      </c>
      <c r="F8" s="11">
        <v>44</v>
      </c>
      <c r="G8" s="11">
        <f t="shared" si="0"/>
        <v>4636.7199999999993</v>
      </c>
      <c r="H8" s="11">
        <f t="shared" si="1"/>
        <v>2200</v>
      </c>
      <c r="I8" s="11">
        <f t="shared" si="2"/>
        <v>759.63555555555547</v>
      </c>
      <c r="J8" s="13" t="s">
        <v>135</v>
      </c>
      <c r="K8" s="27">
        <v>155.38</v>
      </c>
      <c r="L8" s="11">
        <v>155.38</v>
      </c>
      <c r="M8" s="11">
        <v>155.38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28">
        <v>0</v>
      </c>
      <c r="U8" s="9" t="s">
        <v>119</v>
      </c>
    </row>
    <row r="9" spans="1:21" ht="24.95" customHeight="1" x14ac:dyDescent="0.25">
      <c r="A9" s="7">
        <v>6</v>
      </c>
      <c r="B9" s="12" t="s">
        <v>5</v>
      </c>
      <c r="C9" s="9" t="s">
        <v>68</v>
      </c>
      <c r="D9" s="49">
        <v>185.04</v>
      </c>
      <c r="E9" s="11">
        <v>60</v>
      </c>
      <c r="F9" s="11">
        <v>32</v>
      </c>
      <c r="G9" s="11">
        <f t="shared" ref="G9:G27" si="3">D9*F9</f>
        <v>5921.28</v>
      </c>
      <c r="H9" s="11">
        <f t="shared" ref="H9:H27" si="4">E9*F9</f>
        <v>1920</v>
      </c>
      <c r="I9" s="11">
        <f t="shared" ref="I9:I27" si="5">(G9+H9)/9</f>
        <v>871.25333333333333</v>
      </c>
      <c r="J9" s="13" t="s">
        <v>136</v>
      </c>
      <c r="K9" s="27">
        <v>480.08</v>
      </c>
      <c r="L9" s="11">
        <v>0</v>
      </c>
      <c r="M9" s="11">
        <v>0</v>
      </c>
      <c r="N9" s="11">
        <v>0</v>
      </c>
      <c r="O9" s="11">
        <v>0</v>
      </c>
      <c r="P9" s="11">
        <v>245.04</v>
      </c>
      <c r="Q9" s="11">
        <v>0</v>
      </c>
      <c r="R9" s="11">
        <v>0</v>
      </c>
      <c r="S9" s="28">
        <v>0</v>
      </c>
      <c r="U9" s="9" t="s">
        <v>120</v>
      </c>
    </row>
    <row r="10" spans="1:21" ht="24.95" customHeight="1" x14ac:dyDescent="0.25">
      <c r="A10" s="7">
        <v>7</v>
      </c>
      <c r="B10" s="12" t="s">
        <v>6</v>
      </c>
      <c r="C10" s="9" t="s">
        <v>69</v>
      </c>
      <c r="D10" s="49">
        <v>183</v>
      </c>
      <c r="E10" s="11">
        <v>60</v>
      </c>
      <c r="F10" s="11">
        <v>32</v>
      </c>
      <c r="G10" s="11">
        <f t="shared" si="3"/>
        <v>5856</v>
      </c>
      <c r="H10" s="11">
        <f t="shared" si="4"/>
        <v>1920</v>
      </c>
      <c r="I10" s="11">
        <f t="shared" si="5"/>
        <v>864</v>
      </c>
      <c r="J10" s="13" t="s">
        <v>136</v>
      </c>
      <c r="K10" s="27">
        <v>486</v>
      </c>
      <c r="L10" s="11">
        <v>0</v>
      </c>
      <c r="M10" s="11">
        <v>0</v>
      </c>
      <c r="N10" s="11">
        <v>0</v>
      </c>
      <c r="O10" s="11">
        <v>0</v>
      </c>
      <c r="P10" s="11">
        <v>243</v>
      </c>
      <c r="Q10" s="11">
        <v>0</v>
      </c>
      <c r="R10" s="11">
        <v>0</v>
      </c>
      <c r="S10" s="28">
        <v>0</v>
      </c>
      <c r="U10" s="9" t="s">
        <v>120</v>
      </c>
    </row>
    <row r="11" spans="1:21" ht="24.95" customHeight="1" x14ac:dyDescent="0.25">
      <c r="A11" s="7">
        <v>8</v>
      </c>
      <c r="B11" s="8" t="s">
        <v>7</v>
      </c>
      <c r="C11" s="51" t="s">
        <v>70</v>
      </c>
      <c r="D11" s="11">
        <v>133.74</v>
      </c>
      <c r="E11" s="11">
        <v>50</v>
      </c>
      <c r="F11" s="11">
        <v>72</v>
      </c>
      <c r="G11" s="11">
        <f t="shared" si="3"/>
        <v>9629.2800000000007</v>
      </c>
      <c r="H11" s="11">
        <f t="shared" si="4"/>
        <v>3600</v>
      </c>
      <c r="I11" s="11">
        <f t="shared" si="5"/>
        <v>1469.92</v>
      </c>
      <c r="J11" s="13" t="s">
        <v>135</v>
      </c>
      <c r="K11" s="27">
        <v>0</v>
      </c>
      <c r="L11" s="11">
        <v>367.48</v>
      </c>
      <c r="M11" s="11">
        <v>367.48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28">
        <v>0</v>
      </c>
      <c r="U11" s="9" t="s">
        <v>119</v>
      </c>
    </row>
    <row r="12" spans="1:21" ht="24.95" customHeight="1" x14ac:dyDescent="0.25">
      <c r="A12" s="7">
        <v>9</v>
      </c>
      <c r="B12" s="8" t="s">
        <v>8</v>
      </c>
      <c r="C12" s="9" t="s">
        <v>71</v>
      </c>
      <c r="D12" s="11">
        <v>890.2</v>
      </c>
      <c r="E12" s="11">
        <v>50</v>
      </c>
      <c r="F12" s="11">
        <v>52</v>
      </c>
      <c r="G12" s="11">
        <f t="shared" si="3"/>
        <v>46290.400000000001</v>
      </c>
      <c r="H12" s="11">
        <f t="shared" si="4"/>
        <v>2600</v>
      </c>
      <c r="I12" s="11">
        <f t="shared" si="5"/>
        <v>5432.2666666666664</v>
      </c>
      <c r="J12" s="13" t="s">
        <v>135</v>
      </c>
      <c r="K12" s="27">
        <v>1880.4</v>
      </c>
      <c r="L12" s="11">
        <v>0</v>
      </c>
      <c r="M12" s="11">
        <v>1880.4</v>
      </c>
      <c r="N12" s="11">
        <v>0</v>
      </c>
      <c r="O12" s="11">
        <v>0</v>
      </c>
      <c r="P12" s="11">
        <v>940.2</v>
      </c>
      <c r="Q12" s="11">
        <v>0</v>
      </c>
      <c r="R12" s="11">
        <v>0</v>
      </c>
      <c r="S12" s="28">
        <v>0</v>
      </c>
      <c r="T12" s="1" t="s">
        <v>121</v>
      </c>
      <c r="U12" s="9" t="s">
        <v>119</v>
      </c>
    </row>
    <row r="13" spans="1:21" ht="24.95" customHeight="1" x14ac:dyDescent="0.25">
      <c r="A13" s="7">
        <v>10</v>
      </c>
      <c r="B13" s="8" t="s">
        <v>9</v>
      </c>
      <c r="C13" s="9" t="s">
        <v>72</v>
      </c>
      <c r="D13" s="11">
        <v>189.46</v>
      </c>
      <c r="E13" s="11">
        <v>60</v>
      </c>
      <c r="F13" s="11">
        <v>36</v>
      </c>
      <c r="G13" s="11">
        <f t="shared" si="3"/>
        <v>6820.56</v>
      </c>
      <c r="H13" s="11">
        <f t="shared" si="4"/>
        <v>2160</v>
      </c>
      <c r="I13" s="11">
        <f t="shared" si="5"/>
        <v>997.84000000000015</v>
      </c>
      <c r="J13" s="13" t="s">
        <v>136</v>
      </c>
      <c r="K13" s="27">
        <v>498.92</v>
      </c>
      <c r="L13" s="11">
        <v>0</v>
      </c>
      <c r="M13" s="11">
        <v>0</v>
      </c>
      <c r="N13" s="11">
        <v>0</v>
      </c>
      <c r="O13" s="11">
        <v>0</v>
      </c>
      <c r="P13" s="11">
        <v>249.46</v>
      </c>
      <c r="Q13" s="11">
        <v>0</v>
      </c>
      <c r="R13" s="11">
        <v>0</v>
      </c>
      <c r="S13" s="28">
        <v>0</v>
      </c>
      <c r="U13" s="9" t="s">
        <v>120</v>
      </c>
    </row>
    <row r="14" spans="1:21" ht="24.95" customHeight="1" x14ac:dyDescent="0.25">
      <c r="A14" s="7">
        <v>11</v>
      </c>
      <c r="B14" s="8" t="s">
        <v>10</v>
      </c>
      <c r="C14" s="9" t="s">
        <v>73</v>
      </c>
      <c r="D14" s="11">
        <v>193.67</v>
      </c>
      <c r="E14" s="11">
        <v>60</v>
      </c>
      <c r="F14" s="11">
        <v>32</v>
      </c>
      <c r="G14" s="11">
        <f t="shared" si="3"/>
        <v>6197.44</v>
      </c>
      <c r="H14" s="11">
        <f t="shared" si="4"/>
        <v>1920</v>
      </c>
      <c r="I14" s="11">
        <f t="shared" si="5"/>
        <v>901.93777777777768</v>
      </c>
      <c r="J14" s="13" t="s">
        <v>136</v>
      </c>
      <c r="K14" s="27">
        <v>507.34</v>
      </c>
      <c r="L14" s="11">
        <v>0</v>
      </c>
      <c r="M14" s="29">
        <v>0</v>
      </c>
      <c r="N14" s="29">
        <v>0</v>
      </c>
      <c r="O14" s="29">
        <v>0</v>
      </c>
      <c r="P14" s="29">
        <v>253.67</v>
      </c>
      <c r="Q14" s="29">
        <v>0</v>
      </c>
      <c r="R14" s="29">
        <v>0</v>
      </c>
      <c r="S14" s="30">
        <v>0</v>
      </c>
      <c r="U14" s="9" t="s">
        <v>120</v>
      </c>
    </row>
    <row r="15" spans="1:21" ht="24.95" customHeight="1" x14ac:dyDescent="0.25">
      <c r="A15" s="7">
        <v>12</v>
      </c>
      <c r="B15" s="8" t="s">
        <v>11</v>
      </c>
      <c r="C15" s="9" t="s">
        <v>74</v>
      </c>
      <c r="D15" s="11">
        <v>183</v>
      </c>
      <c r="E15" s="11">
        <v>60</v>
      </c>
      <c r="F15" s="11">
        <v>36</v>
      </c>
      <c r="G15" s="11">
        <f t="shared" si="3"/>
        <v>6588</v>
      </c>
      <c r="H15" s="11">
        <f t="shared" si="4"/>
        <v>2160</v>
      </c>
      <c r="I15" s="11">
        <f t="shared" si="5"/>
        <v>972</v>
      </c>
      <c r="J15" s="13" t="s">
        <v>136</v>
      </c>
      <c r="K15" s="27">
        <v>486</v>
      </c>
      <c r="L15" s="11">
        <v>0</v>
      </c>
      <c r="M15" s="29">
        <v>0</v>
      </c>
      <c r="N15" s="29">
        <v>0</v>
      </c>
      <c r="O15" s="29">
        <v>0</v>
      </c>
      <c r="P15" s="29">
        <v>243</v>
      </c>
      <c r="Q15" s="29">
        <v>0</v>
      </c>
      <c r="R15" s="29">
        <v>0</v>
      </c>
      <c r="S15" s="30">
        <v>0</v>
      </c>
      <c r="U15" s="9" t="s">
        <v>120</v>
      </c>
    </row>
    <row r="16" spans="1:21" ht="24.95" customHeight="1" x14ac:dyDescent="0.25">
      <c r="A16" s="7">
        <v>13</v>
      </c>
      <c r="B16" s="8" t="s">
        <v>12</v>
      </c>
      <c r="C16" s="9" t="s">
        <v>75</v>
      </c>
      <c r="D16" s="11">
        <v>254.15</v>
      </c>
      <c r="E16" s="11">
        <v>60</v>
      </c>
      <c r="F16" s="11">
        <v>40</v>
      </c>
      <c r="G16" s="11">
        <f t="shared" si="3"/>
        <v>10166</v>
      </c>
      <c r="H16" s="11">
        <f t="shared" si="4"/>
        <v>2400</v>
      </c>
      <c r="I16" s="11">
        <f t="shared" si="5"/>
        <v>1396.2222222222222</v>
      </c>
      <c r="J16" s="13" t="s">
        <v>136</v>
      </c>
      <c r="K16" s="27">
        <v>628.29999999999995</v>
      </c>
      <c r="L16" s="11">
        <v>0</v>
      </c>
      <c r="M16" s="29">
        <v>0</v>
      </c>
      <c r="N16" s="29">
        <v>0</v>
      </c>
      <c r="O16" s="29">
        <v>0</v>
      </c>
      <c r="P16" s="29">
        <v>314.14999999999998</v>
      </c>
      <c r="Q16" s="29">
        <v>0</v>
      </c>
      <c r="R16" s="29">
        <v>0</v>
      </c>
      <c r="S16" s="30">
        <v>0</v>
      </c>
      <c r="T16" s="1" t="s">
        <v>122</v>
      </c>
      <c r="U16" s="9" t="s">
        <v>120</v>
      </c>
    </row>
    <row r="17" spans="1:21" ht="24.95" customHeight="1" x14ac:dyDescent="0.25">
      <c r="A17" s="7">
        <v>14</v>
      </c>
      <c r="B17" s="8" t="s">
        <v>13</v>
      </c>
      <c r="C17" s="9" t="s">
        <v>76</v>
      </c>
      <c r="D17" s="11">
        <v>183</v>
      </c>
      <c r="E17" s="11">
        <v>60</v>
      </c>
      <c r="F17" s="11">
        <v>56</v>
      </c>
      <c r="G17" s="11">
        <f t="shared" si="3"/>
        <v>10248</v>
      </c>
      <c r="H17" s="11">
        <f t="shared" si="4"/>
        <v>3360</v>
      </c>
      <c r="I17" s="11">
        <f t="shared" si="5"/>
        <v>1512</v>
      </c>
      <c r="J17" s="13" t="s">
        <v>136</v>
      </c>
      <c r="K17" s="27">
        <v>486</v>
      </c>
      <c r="L17" s="11">
        <v>0</v>
      </c>
      <c r="M17" s="29">
        <v>0</v>
      </c>
      <c r="N17" s="29">
        <v>0</v>
      </c>
      <c r="O17" s="29">
        <v>116</v>
      </c>
      <c r="P17" s="29">
        <v>244</v>
      </c>
      <c r="Q17" s="29">
        <v>0</v>
      </c>
      <c r="R17" s="29">
        <v>0</v>
      </c>
      <c r="S17" s="30">
        <v>2</v>
      </c>
      <c r="T17" s="1" t="s">
        <v>122</v>
      </c>
      <c r="U17" s="9" t="s">
        <v>120</v>
      </c>
    </row>
    <row r="18" spans="1:21" ht="24.95" customHeight="1" x14ac:dyDescent="0.25">
      <c r="A18" s="7">
        <v>15</v>
      </c>
      <c r="B18" s="8" t="s">
        <v>14</v>
      </c>
      <c r="C18" s="9" t="s">
        <v>77</v>
      </c>
      <c r="D18" s="11">
        <v>206.75</v>
      </c>
      <c r="E18" s="11">
        <v>60</v>
      </c>
      <c r="F18" s="11">
        <v>54.5</v>
      </c>
      <c r="G18" s="11">
        <f t="shared" si="3"/>
        <v>11267.875</v>
      </c>
      <c r="H18" s="11">
        <f t="shared" si="4"/>
        <v>3270</v>
      </c>
      <c r="I18" s="11">
        <f t="shared" si="5"/>
        <v>1615.3194444444443</v>
      </c>
      <c r="J18" s="13" t="s">
        <v>136</v>
      </c>
      <c r="K18" s="27">
        <v>533.5</v>
      </c>
      <c r="L18" s="11">
        <v>0</v>
      </c>
      <c r="M18" s="29">
        <v>160.75</v>
      </c>
      <c r="N18" s="29">
        <v>17</v>
      </c>
      <c r="O18" s="29">
        <v>106</v>
      </c>
      <c r="P18" s="29">
        <v>366.75</v>
      </c>
      <c r="Q18" s="29">
        <v>0</v>
      </c>
      <c r="R18" s="29">
        <v>0</v>
      </c>
      <c r="S18" s="30">
        <v>4</v>
      </c>
      <c r="U18" s="9" t="s">
        <v>120</v>
      </c>
    </row>
    <row r="19" spans="1:21" ht="24.95" customHeight="1" x14ac:dyDescent="0.25">
      <c r="A19" s="7">
        <v>16</v>
      </c>
      <c r="B19" s="8" t="s">
        <v>15</v>
      </c>
      <c r="C19" s="9" t="s">
        <v>78</v>
      </c>
      <c r="D19" s="11">
        <v>93</v>
      </c>
      <c r="E19" s="11">
        <v>50</v>
      </c>
      <c r="F19" s="11">
        <v>44</v>
      </c>
      <c r="G19" s="11">
        <f t="shared" si="3"/>
        <v>4092</v>
      </c>
      <c r="H19" s="11">
        <f t="shared" si="4"/>
        <v>2200</v>
      </c>
      <c r="I19" s="11">
        <f t="shared" si="5"/>
        <v>699.11111111111109</v>
      </c>
      <c r="J19" s="13" t="s">
        <v>135</v>
      </c>
      <c r="K19" s="27">
        <v>286</v>
      </c>
      <c r="L19" s="11">
        <v>0</v>
      </c>
      <c r="M19" s="29">
        <v>143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30">
        <v>0</v>
      </c>
      <c r="U19" s="9" t="s">
        <v>119</v>
      </c>
    </row>
    <row r="20" spans="1:21" ht="24.95" customHeight="1" x14ac:dyDescent="0.25">
      <c r="A20" s="7">
        <v>17</v>
      </c>
      <c r="B20" s="8" t="s">
        <v>16</v>
      </c>
      <c r="C20" s="9" t="s">
        <v>79</v>
      </c>
      <c r="D20" s="11">
        <v>112</v>
      </c>
      <c r="E20" s="11">
        <v>50</v>
      </c>
      <c r="F20" s="11">
        <v>34</v>
      </c>
      <c r="G20" s="11">
        <f t="shared" si="3"/>
        <v>3808</v>
      </c>
      <c r="H20" s="11">
        <f t="shared" si="4"/>
        <v>1700</v>
      </c>
      <c r="I20" s="11">
        <f t="shared" si="5"/>
        <v>612</v>
      </c>
      <c r="J20" s="13" t="s">
        <v>135</v>
      </c>
      <c r="K20" s="27">
        <v>324</v>
      </c>
      <c r="L20" s="11">
        <v>0</v>
      </c>
      <c r="M20" s="29">
        <v>162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30">
        <v>0</v>
      </c>
      <c r="T20" s="1" t="s">
        <v>123</v>
      </c>
      <c r="U20" s="9" t="s">
        <v>119</v>
      </c>
    </row>
    <row r="21" spans="1:21" ht="24.95" customHeight="1" x14ac:dyDescent="0.25">
      <c r="A21" s="7">
        <v>18</v>
      </c>
      <c r="B21" s="8" t="s">
        <v>17</v>
      </c>
      <c r="C21" s="9" t="s">
        <v>80</v>
      </c>
      <c r="D21" s="11">
        <v>339</v>
      </c>
      <c r="E21" s="11">
        <v>50</v>
      </c>
      <c r="F21" s="11">
        <v>48</v>
      </c>
      <c r="G21" s="11">
        <f t="shared" si="3"/>
        <v>16272</v>
      </c>
      <c r="H21" s="11">
        <f t="shared" si="4"/>
        <v>2400</v>
      </c>
      <c r="I21" s="11">
        <f t="shared" si="5"/>
        <v>2074.6666666666665</v>
      </c>
      <c r="J21" s="13" t="s">
        <v>135</v>
      </c>
      <c r="K21" s="27">
        <v>778</v>
      </c>
      <c r="L21" s="11">
        <v>0</v>
      </c>
      <c r="M21" s="29">
        <v>0</v>
      </c>
      <c r="N21" s="29">
        <v>0</v>
      </c>
      <c r="O21" s="29">
        <v>0</v>
      </c>
      <c r="P21" s="29">
        <v>0</v>
      </c>
      <c r="Q21" s="29">
        <v>389</v>
      </c>
      <c r="R21" s="29">
        <v>0</v>
      </c>
      <c r="S21" s="30">
        <v>0</v>
      </c>
      <c r="U21" s="9" t="s">
        <v>119</v>
      </c>
    </row>
    <row r="22" spans="1:21" ht="24.95" customHeight="1" x14ac:dyDescent="0.25">
      <c r="A22" s="7">
        <v>19</v>
      </c>
      <c r="B22" s="8" t="s">
        <v>18</v>
      </c>
      <c r="C22" s="9" t="s">
        <v>81</v>
      </c>
      <c r="D22" s="11">
        <v>79.75</v>
      </c>
      <c r="E22" s="11">
        <v>50</v>
      </c>
      <c r="F22" s="11">
        <v>44</v>
      </c>
      <c r="G22" s="11">
        <f t="shared" si="3"/>
        <v>3509</v>
      </c>
      <c r="H22" s="11">
        <f t="shared" si="4"/>
        <v>2200</v>
      </c>
      <c r="I22" s="11">
        <f t="shared" si="5"/>
        <v>634.33333333333337</v>
      </c>
      <c r="J22" s="13" t="s">
        <v>135</v>
      </c>
      <c r="K22" s="27">
        <v>259</v>
      </c>
      <c r="L22" s="11">
        <v>0</v>
      </c>
      <c r="M22" s="29">
        <v>0</v>
      </c>
      <c r="N22" s="29">
        <v>0</v>
      </c>
      <c r="O22" s="29">
        <v>0</v>
      </c>
      <c r="P22" s="29">
        <v>129.5</v>
      </c>
      <c r="Q22" s="29">
        <v>0</v>
      </c>
      <c r="R22" s="29">
        <v>0</v>
      </c>
      <c r="S22" s="30">
        <v>0</v>
      </c>
      <c r="U22" s="9" t="s">
        <v>119</v>
      </c>
    </row>
    <row r="23" spans="1:21" ht="24.95" customHeight="1" x14ac:dyDescent="0.25">
      <c r="A23" s="7">
        <v>20</v>
      </c>
      <c r="B23" s="8" t="s">
        <v>19</v>
      </c>
      <c r="C23" s="9" t="s">
        <v>82</v>
      </c>
      <c r="D23" s="11">
        <v>228.31</v>
      </c>
      <c r="E23" s="11">
        <v>50</v>
      </c>
      <c r="F23" s="11">
        <v>85.33</v>
      </c>
      <c r="G23" s="11">
        <f t="shared" si="3"/>
        <v>19481.692299999999</v>
      </c>
      <c r="H23" s="11">
        <f t="shared" si="4"/>
        <v>4266.5</v>
      </c>
      <c r="I23" s="11">
        <f t="shared" si="5"/>
        <v>2638.6880333333334</v>
      </c>
      <c r="J23" s="13" t="s">
        <v>135</v>
      </c>
      <c r="K23" s="27">
        <v>556.62</v>
      </c>
      <c r="L23" s="11">
        <v>556.62</v>
      </c>
      <c r="M23" s="29">
        <v>556.62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30">
        <v>0</v>
      </c>
      <c r="T23" s="1" t="s">
        <v>124</v>
      </c>
      <c r="U23" s="9" t="s">
        <v>119</v>
      </c>
    </row>
    <row r="24" spans="1:21" ht="24.95" customHeight="1" x14ac:dyDescent="0.25">
      <c r="A24" s="7">
        <v>21</v>
      </c>
      <c r="B24" s="8" t="s">
        <v>20</v>
      </c>
      <c r="C24" s="9" t="s">
        <v>83</v>
      </c>
      <c r="D24" s="11">
        <v>201.28</v>
      </c>
      <c r="E24" s="11">
        <v>50</v>
      </c>
      <c r="F24" s="11">
        <v>42.67</v>
      </c>
      <c r="G24" s="11">
        <f t="shared" si="3"/>
        <v>8588.6175999999996</v>
      </c>
      <c r="H24" s="11">
        <f t="shared" si="4"/>
        <v>2133.5</v>
      </c>
      <c r="I24" s="11">
        <f t="shared" si="5"/>
        <v>1191.3463999999999</v>
      </c>
      <c r="J24" s="13" t="s">
        <v>135</v>
      </c>
      <c r="K24" s="27">
        <v>502.56</v>
      </c>
      <c r="L24" s="11">
        <v>502.56</v>
      </c>
      <c r="M24" s="29">
        <v>502.56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30">
        <v>0</v>
      </c>
      <c r="T24" s="1" t="s">
        <v>125</v>
      </c>
      <c r="U24" s="9" t="s">
        <v>119</v>
      </c>
    </row>
    <row r="25" spans="1:21" ht="24.95" customHeight="1" x14ac:dyDescent="0.25">
      <c r="A25" s="7">
        <v>22</v>
      </c>
      <c r="B25" s="8" t="s">
        <v>21</v>
      </c>
      <c r="C25" s="9" t="s">
        <v>84</v>
      </c>
      <c r="D25" s="11">
        <v>508.5</v>
      </c>
      <c r="E25" s="11">
        <v>50</v>
      </c>
      <c r="F25" s="11">
        <v>42.67</v>
      </c>
      <c r="G25" s="11">
        <f t="shared" si="3"/>
        <v>21697.695</v>
      </c>
      <c r="H25" s="11">
        <f t="shared" si="4"/>
        <v>2133.5</v>
      </c>
      <c r="I25" s="11">
        <f t="shared" si="5"/>
        <v>2647.9105555555557</v>
      </c>
      <c r="J25" s="13" t="s">
        <v>135</v>
      </c>
      <c r="K25" s="27">
        <v>1117</v>
      </c>
      <c r="L25" s="11">
        <v>1117</v>
      </c>
      <c r="M25" s="29">
        <v>1117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30">
        <v>0</v>
      </c>
      <c r="T25" s="1" t="s">
        <v>124</v>
      </c>
      <c r="U25" s="9" t="s">
        <v>119</v>
      </c>
    </row>
    <row r="26" spans="1:21" ht="24.95" customHeight="1" x14ac:dyDescent="0.25">
      <c r="A26" s="7">
        <v>23</v>
      </c>
      <c r="B26" s="8" t="s">
        <v>22</v>
      </c>
      <c r="C26" s="9" t="s">
        <v>85</v>
      </c>
      <c r="D26" s="11">
        <v>535.79999999999995</v>
      </c>
      <c r="E26" s="11">
        <v>50</v>
      </c>
      <c r="F26" s="11">
        <v>48</v>
      </c>
      <c r="G26" s="11">
        <f t="shared" si="3"/>
        <v>25718.399999999998</v>
      </c>
      <c r="H26" s="11">
        <f t="shared" si="4"/>
        <v>2400</v>
      </c>
      <c r="I26" s="11">
        <f t="shared" si="5"/>
        <v>3124.2666666666664</v>
      </c>
      <c r="J26" s="13" t="s">
        <v>135</v>
      </c>
      <c r="K26" s="27">
        <v>585.79999999999995</v>
      </c>
      <c r="L26" s="11">
        <v>585.79999999999995</v>
      </c>
      <c r="M26" s="29">
        <v>585.79999999999995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30">
        <v>0</v>
      </c>
      <c r="U26" s="9" t="s">
        <v>119</v>
      </c>
    </row>
    <row r="27" spans="1:21" ht="24.95" customHeight="1" x14ac:dyDescent="0.25">
      <c r="A27" s="7">
        <v>24</v>
      </c>
      <c r="B27" s="8" t="s">
        <v>23</v>
      </c>
      <c r="C27" s="9" t="s">
        <v>86</v>
      </c>
      <c r="D27" s="11">
        <v>535.79999999999995</v>
      </c>
      <c r="E27" s="11">
        <v>50</v>
      </c>
      <c r="F27" s="11">
        <f>48*2</f>
        <v>96</v>
      </c>
      <c r="G27" s="11">
        <f t="shared" si="3"/>
        <v>51436.799999999996</v>
      </c>
      <c r="H27" s="11">
        <f t="shared" si="4"/>
        <v>4800</v>
      </c>
      <c r="I27" s="11">
        <f t="shared" si="5"/>
        <v>6248.5333333333328</v>
      </c>
      <c r="J27" s="13" t="s">
        <v>135</v>
      </c>
      <c r="K27" s="27">
        <v>585.79999999999995</v>
      </c>
      <c r="L27" s="11">
        <v>585.79999999999995</v>
      </c>
      <c r="M27" s="29">
        <v>585.79999999999995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30">
        <v>0</v>
      </c>
      <c r="U27" s="9" t="s">
        <v>119</v>
      </c>
    </row>
    <row r="28" spans="1:21" ht="24.95" customHeight="1" x14ac:dyDescent="0.25">
      <c r="A28" s="7">
        <v>25</v>
      </c>
      <c r="B28" s="8" t="s">
        <v>24</v>
      </c>
      <c r="C28" s="9" t="s">
        <v>87</v>
      </c>
      <c r="D28" s="11">
        <v>332.2</v>
      </c>
      <c r="E28" s="11">
        <v>50</v>
      </c>
      <c r="F28" s="11">
        <v>29</v>
      </c>
      <c r="G28" s="11">
        <f t="shared" ref="G28:G54" si="6">D28*F28</f>
        <v>9633.7999999999993</v>
      </c>
      <c r="H28" s="11">
        <f t="shared" ref="H28:H54" si="7">E28*F28</f>
        <v>1450</v>
      </c>
      <c r="I28" s="11">
        <f t="shared" ref="I28:I54" si="8">(G28+H28)/9</f>
        <v>1231.5333333333333</v>
      </c>
      <c r="J28" s="13" t="s">
        <v>136</v>
      </c>
      <c r="K28" s="31">
        <v>764.4</v>
      </c>
      <c r="L28" s="11">
        <v>0</v>
      </c>
      <c r="M28" s="29">
        <v>0</v>
      </c>
      <c r="N28" s="29">
        <v>0</v>
      </c>
      <c r="O28" s="29">
        <v>0</v>
      </c>
      <c r="P28" s="29">
        <v>0</v>
      </c>
      <c r="Q28" s="29">
        <v>382.2</v>
      </c>
      <c r="R28" s="29">
        <v>0</v>
      </c>
      <c r="S28" s="30">
        <v>0</v>
      </c>
      <c r="T28" s="1" t="s">
        <v>125</v>
      </c>
      <c r="U28" s="9" t="s">
        <v>120</v>
      </c>
    </row>
    <row r="29" spans="1:21" ht="24.95" customHeight="1" x14ac:dyDescent="0.25">
      <c r="A29" s="7">
        <v>26</v>
      </c>
      <c r="B29" s="8" t="s">
        <v>25</v>
      </c>
      <c r="C29" s="9" t="s">
        <v>88</v>
      </c>
      <c r="D29" s="11">
        <v>113</v>
      </c>
      <c r="E29" s="11">
        <v>50</v>
      </c>
      <c r="F29" s="11">
        <v>40</v>
      </c>
      <c r="G29" s="11">
        <f t="shared" si="6"/>
        <v>4520</v>
      </c>
      <c r="H29" s="11">
        <f t="shared" si="7"/>
        <v>2000</v>
      </c>
      <c r="I29" s="11">
        <f t="shared" si="8"/>
        <v>724.44444444444446</v>
      </c>
      <c r="J29" s="13" t="s">
        <v>136</v>
      </c>
      <c r="K29" s="27">
        <v>326</v>
      </c>
      <c r="L29" s="11">
        <v>0</v>
      </c>
      <c r="M29" s="29">
        <v>0</v>
      </c>
      <c r="N29" s="29">
        <v>0</v>
      </c>
      <c r="O29" s="29">
        <v>0</v>
      </c>
      <c r="P29" s="29">
        <v>0</v>
      </c>
      <c r="Q29" s="29">
        <v>163</v>
      </c>
      <c r="R29" s="29">
        <v>0</v>
      </c>
      <c r="S29" s="30">
        <v>0</v>
      </c>
      <c r="U29" s="9" t="s">
        <v>120</v>
      </c>
    </row>
    <row r="30" spans="1:21" ht="24.95" customHeight="1" x14ac:dyDescent="0.25">
      <c r="A30" s="7">
        <v>27</v>
      </c>
      <c r="B30" s="8" t="s">
        <v>26</v>
      </c>
      <c r="C30" s="9" t="s">
        <v>89</v>
      </c>
      <c r="D30" s="11">
        <v>311.5</v>
      </c>
      <c r="E30" s="11">
        <v>50</v>
      </c>
      <c r="F30" s="11">
        <v>32.5</v>
      </c>
      <c r="G30" s="11">
        <f t="shared" si="6"/>
        <v>10123.75</v>
      </c>
      <c r="H30" s="11">
        <f t="shared" si="7"/>
        <v>1625</v>
      </c>
      <c r="I30" s="11">
        <f t="shared" si="8"/>
        <v>1305.4166666666667</v>
      </c>
      <c r="J30" s="13" t="s">
        <v>136</v>
      </c>
      <c r="K30" s="27">
        <v>723</v>
      </c>
      <c r="L30" s="11">
        <v>0</v>
      </c>
      <c r="M30" s="29">
        <v>0</v>
      </c>
      <c r="N30" s="29">
        <v>0</v>
      </c>
      <c r="O30" s="29">
        <v>0</v>
      </c>
      <c r="P30" s="29">
        <v>0</v>
      </c>
      <c r="Q30" s="29">
        <v>361.5</v>
      </c>
      <c r="R30" s="29">
        <v>0</v>
      </c>
      <c r="S30" s="30">
        <v>0</v>
      </c>
      <c r="U30" s="9" t="s">
        <v>120</v>
      </c>
    </row>
    <row r="31" spans="1:21" ht="24.95" customHeight="1" x14ac:dyDescent="0.25">
      <c r="A31" s="7">
        <v>28</v>
      </c>
      <c r="B31" s="8" t="s">
        <v>27</v>
      </c>
      <c r="C31" s="9" t="s">
        <v>90</v>
      </c>
      <c r="D31" s="11">
        <v>171.51</v>
      </c>
      <c r="E31" s="11">
        <v>50</v>
      </c>
      <c r="F31" s="11">
        <v>33.5</v>
      </c>
      <c r="G31" s="11">
        <f t="shared" si="6"/>
        <v>5745.585</v>
      </c>
      <c r="H31" s="11">
        <f t="shared" si="7"/>
        <v>1675</v>
      </c>
      <c r="I31" s="11">
        <f t="shared" si="8"/>
        <v>824.5094444444444</v>
      </c>
      <c r="J31" s="13" t="s">
        <v>135</v>
      </c>
      <c r="K31" s="27">
        <v>221.51</v>
      </c>
      <c r="L31" s="11">
        <v>221.51</v>
      </c>
      <c r="M31" s="29">
        <v>0</v>
      </c>
      <c r="N31" s="29">
        <v>110</v>
      </c>
      <c r="O31" s="29">
        <v>0</v>
      </c>
      <c r="P31" s="29">
        <v>0</v>
      </c>
      <c r="Q31" s="29">
        <v>0</v>
      </c>
      <c r="R31" s="29">
        <v>0</v>
      </c>
      <c r="S31" s="30">
        <v>0</v>
      </c>
      <c r="U31" s="9" t="s">
        <v>119</v>
      </c>
    </row>
    <row r="32" spans="1:21" ht="24.95" customHeight="1" x14ac:dyDescent="0.25">
      <c r="A32" s="7">
        <v>29</v>
      </c>
      <c r="B32" s="8" t="s">
        <v>28</v>
      </c>
      <c r="C32" s="9" t="s">
        <v>91</v>
      </c>
      <c r="D32" s="11">
        <v>171.51</v>
      </c>
      <c r="E32" s="11">
        <v>50</v>
      </c>
      <c r="F32" s="11">
        <v>33.5</v>
      </c>
      <c r="G32" s="11">
        <f t="shared" si="6"/>
        <v>5745.585</v>
      </c>
      <c r="H32" s="11">
        <f t="shared" si="7"/>
        <v>1675</v>
      </c>
      <c r="I32" s="11">
        <f t="shared" si="8"/>
        <v>824.5094444444444</v>
      </c>
      <c r="J32" s="13" t="s">
        <v>135</v>
      </c>
      <c r="K32" s="27">
        <v>228</v>
      </c>
      <c r="L32" s="11">
        <v>221.51</v>
      </c>
      <c r="M32" s="29">
        <v>221.51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30">
        <v>0</v>
      </c>
      <c r="U32" s="9" t="s">
        <v>119</v>
      </c>
    </row>
    <row r="33" spans="1:21" ht="24.95" customHeight="1" x14ac:dyDescent="0.25">
      <c r="A33" s="7">
        <v>30</v>
      </c>
      <c r="B33" s="8" t="s">
        <v>29</v>
      </c>
      <c r="C33" s="9" t="s">
        <v>92</v>
      </c>
      <c r="D33" s="11">
        <v>248.28</v>
      </c>
      <c r="E33" s="11">
        <v>50</v>
      </c>
      <c r="F33" s="11">
        <v>33.5</v>
      </c>
      <c r="G33" s="11">
        <f t="shared" si="6"/>
        <v>8317.3799999999992</v>
      </c>
      <c r="H33" s="11">
        <f t="shared" si="7"/>
        <v>1675</v>
      </c>
      <c r="I33" s="11">
        <f t="shared" si="8"/>
        <v>1110.2644444444443</v>
      </c>
      <c r="J33" s="13" t="s">
        <v>135</v>
      </c>
      <c r="K33" s="27">
        <v>298.27999999999997</v>
      </c>
      <c r="L33" s="11">
        <v>2988.28</v>
      </c>
      <c r="M33" s="29">
        <v>0</v>
      </c>
      <c r="N33" s="29">
        <v>108</v>
      </c>
      <c r="O33" s="29">
        <v>0</v>
      </c>
      <c r="P33" s="29">
        <v>0</v>
      </c>
      <c r="Q33" s="29">
        <v>0</v>
      </c>
      <c r="R33" s="29">
        <v>0</v>
      </c>
      <c r="S33" s="30">
        <v>0</v>
      </c>
      <c r="U33" s="9" t="s">
        <v>119</v>
      </c>
    </row>
    <row r="34" spans="1:21" ht="24.95" customHeight="1" x14ac:dyDescent="0.25">
      <c r="A34" s="7">
        <v>31</v>
      </c>
      <c r="B34" s="8" t="s">
        <v>30</v>
      </c>
      <c r="C34" s="9" t="s">
        <v>93</v>
      </c>
      <c r="D34" s="11">
        <v>227.56</v>
      </c>
      <c r="E34" s="11">
        <v>50</v>
      </c>
      <c r="F34" s="11">
        <v>42</v>
      </c>
      <c r="G34" s="11">
        <f t="shared" si="6"/>
        <v>9557.52</v>
      </c>
      <c r="H34" s="11">
        <f t="shared" si="7"/>
        <v>2100</v>
      </c>
      <c r="I34" s="11">
        <f t="shared" si="8"/>
        <v>1295.28</v>
      </c>
      <c r="J34" s="13" t="s">
        <v>135</v>
      </c>
      <c r="K34" s="27">
        <v>277.56</v>
      </c>
      <c r="L34" s="11">
        <v>277.56</v>
      </c>
      <c r="M34" s="29">
        <v>277.56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30">
        <v>0</v>
      </c>
      <c r="U34" s="9" t="s">
        <v>119</v>
      </c>
    </row>
    <row r="35" spans="1:21" ht="24.95" customHeight="1" x14ac:dyDescent="0.25">
      <c r="A35" s="7">
        <v>32</v>
      </c>
      <c r="B35" s="8" t="s">
        <v>31</v>
      </c>
      <c r="C35" s="9" t="s">
        <v>94</v>
      </c>
      <c r="D35" s="11">
        <v>227.56</v>
      </c>
      <c r="E35" s="11">
        <v>50</v>
      </c>
      <c r="F35" s="11">
        <v>42</v>
      </c>
      <c r="G35" s="11">
        <f t="shared" si="6"/>
        <v>9557.52</v>
      </c>
      <c r="H35" s="11">
        <f t="shared" si="7"/>
        <v>2100</v>
      </c>
      <c r="I35" s="11">
        <f t="shared" si="8"/>
        <v>1295.28</v>
      </c>
      <c r="J35" s="13" t="s">
        <v>135</v>
      </c>
      <c r="K35" s="27">
        <v>277.56</v>
      </c>
      <c r="L35" s="11">
        <v>277.56</v>
      </c>
      <c r="M35" s="29">
        <v>0</v>
      </c>
      <c r="N35" s="29">
        <v>0</v>
      </c>
      <c r="O35" s="29">
        <v>277.56</v>
      </c>
      <c r="P35" s="29">
        <v>0</v>
      </c>
      <c r="Q35" s="29">
        <v>0</v>
      </c>
      <c r="R35" s="29">
        <v>0</v>
      </c>
      <c r="S35" s="30">
        <v>0</v>
      </c>
      <c r="U35" s="9" t="s">
        <v>119</v>
      </c>
    </row>
    <row r="36" spans="1:21" ht="24.95" customHeight="1" x14ac:dyDescent="0.25">
      <c r="A36" s="7">
        <v>33</v>
      </c>
      <c r="B36" s="8" t="s">
        <v>32</v>
      </c>
      <c r="C36" s="9" t="s">
        <v>95</v>
      </c>
      <c r="D36" s="11">
        <v>199.5</v>
      </c>
      <c r="E36" s="11">
        <v>40</v>
      </c>
      <c r="F36" s="11">
        <v>30</v>
      </c>
      <c r="G36" s="11">
        <f t="shared" si="6"/>
        <v>5985</v>
      </c>
      <c r="H36" s="11">
        <f t="shared" si="7"/>
        <v>1200</v>
      </c>
      <c r="I36" s="11">
        <f t="shared" si="8"/>
        <v>798.33333333333337</v>
      </c>
      <c r="J36" s="13" t="s">
        <v>135</v>
      </c>
      <c r="K36" s="27">
        <v>239.5</v>
      </c>
      <c r="L36" s="11">
        <v>239.5</v>
      </c>
      <c r="M36" s="29">
        <v>239.5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30">
        <v>0</v>
      </c>
      <c r="U36" s="9" t="s">
        <v>119</v>
      </c>
    </row>
    <row r="37" spans="1:21" ht="24.95" customHeight="1" x14ac:dyDescent="0.25">
      <c r="A37" s="7">
        <v>34</v>
      </c>
      <c r="B37" s="8" t="s">
        <v>33</v>
      </c>
      <c r="C37" s="9" t="s">
        <v>96</v>
      </c>
      <c r="D37" s="11">
        <v>199.5</v>
      </c>
      <c r="E37" s="11">
        <v>40</v>
      </c>
      <c r="F37" s="11">
        <v>30</v>
      </c>
      <c r="G37" s="11">
        <f t="shared" si="6"/>
        <v>5985</v>
      </c>
      <c r="H37" s="11">
        <f t="shared" si="7"/>
        <v>1200</v>
      </c>
      <c r="I37" s="11">
        <f t="shared" si="8"/>
        <v>798.33333333333337</v>
      </c>
      <c r="J37" s="13" t="s">
        <v>135</v>
      </c>
      <c r="K37" s="27">
        <v>239.5</v>
      </c>
      <c r="L37" s="11">
        <v>239.5</v>
      </c>
      <c r="M37" s="29">
        <v>239.5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30">
        <v>0</v>
      </c>
      <c r="U37" s="9" t="s">
        <v>119</v>
      </c>
    </row>
    <row r="38" spans="1:21" ht="24.95" customHeight="1" x14ac:dyDescent="0.25">
      <c r="A38" s="7">
        <v>35</v>
      </c>
      <c r="B38" s="8" t="s">
        <v>34</v>
      </c>
      <c r="C38" s="9" t="s">
        <v>97</v>
      </c>
      <c r="D38" s="11">
        <v>243.33</v>
      </c>
      <c r="E38" s="11">
        <v>55</v>
      </c>
      <c r="F38" s="11">
        <v>64</v>
      </c>
      <c r="G38" s="11">
        <f t="shared" si="6"/>
        <v>15573.12</v>
      </c>
      <c r="H38" s="11">
        <f t="shared" si="7"/>
        <v>3520</v>
      </c>
      <c r="I38" s="11">
        <f t="shared" si="8"/>
        <v>2121.4577777777781</v>
      </c>
      <c r="J38" s="13" t="s">
        <v>135</v>
      </c>
      <c r="K38" s="27">
        <v>596.66</v>
      </c>
      <c r="L38" s="11">
        <v>0</v>
      </c>
      <c r="M38" s="29">
        <v>596.66</v>
      </c>
      <c r="N38" s="29">
        <v>357</v>
      </c>
      <c r="O38" s="29">
        <v>0</v>
      </c>
      <c r="P38" s="29">
        <v>596.66</v>
      </c>
      <c r="Q38" s="29">
        <v>0</v>
      </c>
      <c r="R38" s="29">
        <v>0</v>
      </c>
      <c r="S38" s="30">
        <v>0</v>
      </c>
      <c r="U38" s="9" t="s">
        <v>119</v>
      </c>
    </row>
    <row r="39" spans="1:21" ht="24.95" customHeight="1" x14ac:dyDescent="0.25">
      <c r="A39" s="7">
        <v>36</v>
      </c>
      <c r="B39" s="8" t="s">
        <v>35</v>
      </c>
      <c r="C39" s="9" t="s">
        <v>98</v>
      </c>
      <c r="D39" s="11">
        <v>90.88</v>
      </c>
      <c r="E39" s="11">
        <v>50</v>
      </c>
      <c r="F39" s="11">
        <v>85</v>
      </c>
      <c r="G39" s="11">
        <f t="shared" si="6"/>
        <v>7724.7999999999993</v>
      </c>
      <c r="H39" s="11">
        <f t="shared" si="7"/>
        <v>4250</v>
      </c>
      <c r="I39" s="11">
        <f t="shared" si="8"/>
        <v>1330.5333333333333</v>
      </c>
      <c r="J39" s="13" t="s">
        <v>135</v>
      </c>
      <c r="K39" s="27">
        <v>281.76</v>
      </c>
      <c r="L39" s="11">
        <v>281.76</v>
      </c>
      <c r="M39" s="29">
        <v>281.76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30">
        <v>0</v>
      </c>
      <c r="U39" s="9" t="s">
        <v>119</v>
      </c>
    </row>
    <row r="40" spans="1:21" ht="24.95" customHeight="1" x14ac:dyDescent="0.25">
      <c r="A40" s="7">
        <v>37</v>
      </c>
      <c r="B40" s="8" t="s">
        <v>36</v>
      </c>
      <c r="C40" s="9" t="s">
        <v>99</v>
      </c>
      <c r="D40" s="11">
        <v>325</v>
      </c>
      <c r="E40" s="11">
        <v>50</v>
      </c>
      <c r="F40" s="11">
        <v>30</v>
      </c>
      <c r="G40" s="11">
        <f t="shared" si="6"/>
        <v>9750</v>
      </c>
      <c r="H40" s="11">
        <f t="shared" si="7"/>
        <v>1500</v>
      </c>
      <c r="I40" s="11">
        <f t="shared" si="8"/>
        <v>1250</v>
      </c>
      <c r="J40" s="13" t="s">
        <v>135</v>
      </c>
      <c r="K40" s="27">
        <v>375</v>
      </c>
      <c r="L40" s="11">
        <v>375</v>
      </c>
      <c r="M40" s="29">
        <v>0</v>
      </c>
      <c r="N40" s="29">
        <v>192</v>
      </c>
      <c r="O40" s="29">
        <v>0</v>
      </c>
      <c r="P40" s="29">
        <v>0</v>
      </c>
      <c r="Q40" s="29">
        <v>0</v>
      </c>
      <c r="R40" s="29">
        <v>0</v>
      </c>
      <c r="S40" s="30">
        <v>0</v>
      </c>
      <c r="U40" s="9" t="s">
        <v>119</v>
      </c>
    </row>
    <row r="41" spans="1:21" ht="24.95" customHeight="1" x14ac:dyDescent="0.25">
      <c r="A41" s="7">
        <v>38</v>
      </c>
      <c r="B41" s="8" t="s">
        <v>37</v>
      </c>
      <c r="C41" s="9" t="s">
        <v>100</v>
      </c>
      <c r="D41" s="11">
        <v>218.02</v>
      </c>
      <c r="E41" s="11">
        <v>50</v>
      </c>
      <c r="F41" s="11">
        <v>32</v>
      </c>
      <c r="G41" s="11">
        <f t="shared" si="6"/>
        <v>6976.64</v>
      </c>
      <c r="H41" s="11">
        <f>E41*F41</f>
        <v>1600</v>
      </c>
      <c r="I41" s="11">
        <f t="shared" si="8"/>
        <v>952.95999999999992</v>
      </c>
      <c r="J41" s="13" t="s">
        <v>136</v>
      </c>
      <c r="K41" s="27">
        <v>536.04</v>
      </c>
      <c r="L41" s="11">
        <v>0</v>
      </c>
      <c r="M41" s="29">
        <v>0</v>
      </c>
      <c r="N41" s="29">
        <v>0</v>
      </c>
      <c r="O41" s="29">
        <v>0</v>
      </c>
      <c r="P41" s="29">
        <v>268.02</v>
      </c>
      <c r="Q41" s="29">
        <v>0</v>
      </c>
      <c r="R41" s="29">
        <v>0</v>
      </c>
      <c r="S41" s="30">
        <v>0</v>
      </c>
      <c r="U41" s="9" t="s">
        <v>120</v>
      </c>
    </row>
    <row r="42" spans="1:21" ht="24.95" customHeight="1" x14ac:dyDescent="0.25">
      <c r="A42" s="7">
        <v>39</v>
      </c>
      <c r="B42" s="8" t="s">
        <v>38</v>
      </c>
      <c r="C42" s="9" t="s">
        <v>101</v>
      </c>
      <c r="D42" s="11">
        <v>135.19999999999999</v>
      </c>
      <c r="E42" s="11">
        <v>50</v>
      </c>
      <c r="F42" s="11">
        <v>88</v>
      </c>
      <c r="G42" s="11">
        <f t="shared" si="6"/>
        <v>11897.599999999999</v>
      </c>
      <c r="H42" s="11">
        <f>4*(25*24)</f>
        <v>2400</v>
      </c>
      <c r="I42" s="11">
        <f>(G42+H42)/9</f>
        <v>1588.622222222222</v>
      </c>
      <c r="J42" s="13" t="s">
        <v>135</v>
      </c>
      <c r="K42" s="27">
        <v>370.4</v>
      </c>
      <c r="L42" s="11">
        <v>370.4</v>
      </c>
      <c r="M42" s="29">
        <v>370.4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30">
        <v>0</v>
      </c>
      <c r="T42" s="14" t="s">
        <v>128</v>
      </c>
      <c r="U42" s="9" t="s">
        <v>119</v>
      </c>
    </row>
    <row r="43" spans="1:21" ht="24.95" customHeight="1" x14ac:dyDescent="0.25">
      <c r="A43" s="7">
        <v>40</v>
      </c>
      <c r="B43" s="8" t="s">
        <v>39</v>
      </c>
      <c r="C43" s="9" t="s">
        <v>102</v>
      </c>
      <c r="D43" s="11">
        <v>248</v>
      </c>
      <c r="E43" s="11">
        <v>0</v>
      </c>
      <c r="F43" s="11">
        <v>72</v>
      </c>
      <c r="G43" s="11">
        <f t="shared" si="6"/>
        <v>17856</v>
      </c>
      <c r="H43" s="11">
        <f t="shared" si="7"/>
        <v>0</v>
      </c>
      <c r="I43" s="11">
        <f t="shared" si="8"/>
        <v>1984</v>
      </c>
      <c r="J43" s="13" t="s">
        <v>135</v>
      </c>
      <c r="K43" s="27">
        <v>496</v>
      </c>
      <c r="L43" s="11">
        <v>0</v>
      </c>
      <c r="M43" s="29">
        <v>496</v>
      </c>
      <c r="N43" s="29">
        <v>0</v>
      </c>
      <c r="O43" s="29">
        <v>0</v>
      </c>
      <c r="P43" s="29">
        <v>496</v>
      </c>
      <c r="Q43" s="29">
        <v>0</v>
      </c>
      <c r="R43" s="29">
        <v>0</v>
      </c>
      <c r="S43" s="30">
        <v>0</v>
      </c>
      <c r="T43" s="1" t="s">
        <v>126</v>
      </c>
      <c r="U43" s="9" t="s">
        <v>119</v>
      </c>
    </row>
    <row r="44" spans="1:21" ht="24.95" customHeight="1" x14ac:dyDescent="0.25">
      <c r="A44" s="7">
        <v>41</v>
      </c>
      <c r="B44" s="8" t="s">
        <v>40</v>
      </c>
      <c r="C44" s="9" t="s">
        <v>103</v>
      </c>
      <c r="D44" s="11">
        <v>197.84</v>
      </c>
      <c r="E44" s="11">
        <v>50</v>
      </c>
      <c r="F44" s="11">
        <v>84</v>
      </c>
      <c r="G44" s="11">
        <f t="shared" si="6"/>
        <v>16618.560000000001</v>
      </c>
      <c r="H44" s="11">
        <f>E44*F44</f>
        <v>4200</v>
      </c>
      <c r="I44" s="11">
        <f t="shared" si="8"/>
        <v>2313.1733333333336</v>
      </c>
      <c r="J44" s="13" t="s">
        <v>135</v>
      </c>
      <c r="K44" s="27">
        <v>495.68</v>
      </c>
      <c r="L44" s="11">
        <v>0</v>
      </c>
      <c r="M44" s="29">
        <v>495.68</v>
      </c>
      <c r="N44" s="29">
        <v>0</v>
      </c>
      <c r="O44" s="29">
        <v>0</v>
      </c>
      <c r="P44" s="29">
        <v>0</v>
      </c>
      <c r="Q44" s="29">
        <v>495.68</v>
      </c>
      <c r="R44" s="29">
        <v>0</v>
      </c>
      <c r="S44" s="30">
        <v>0</v>
      </c>
      <c r="T44" s="15" t="s">
        <v>127</v>
      </c>
      <c r="U44" s="9" t="s">
        <v>119</v>
      </c>
    </row>
    <row r="45" spans="1:21" ht="24.95" customHeight="1" x14ac:dyDescent="0.25">
      <c r="A45" s="7">
        <v>42</v>
      </c>
      <c r="B45" s="8" t="s">
        <v>41</v>
      </c>
      <c r="C45" s="9" t="s">
        <v>104</v>
      </c>
      <c r="D45" s="11">
        <v>160.74</v>
      </c>
      <c r="E45" s="11">
        <v>50</v>
      </c>
      <c r="F45" s="11">
        <v>84</v>
      </c>
      <c r="G45" s="11">
        <f t="shared" si="6"/>
        <v>13502.16</v>
      </c>
      <c r="H45" s="11">
        <f t="shared" si="7"/>
        <v>4200</v>
      </c>
      <c r="I45" s="11">
        <f t="shared" si="8"/>
        <v>1966.9066666666668</v>
      </c>
      <c r="J45" s="13" t="s">
        <v>135</v>
      </c>
      <c r="K45" s="27">
        <v>421.48</v>
      </c>
      <c r="L45" s="11">
        <v>0</v>
      </c>
      <c r="M45" s="29">
        <v>421.28</v>
      </c>
      <c r="N45" s="29">
        <v>0</v>
      </c>
      <c r="O45" s="29">
        <v>210.74</v>
      </c>
      <c r="P45" s="29">
        <v>210.74</v>
      </c>
      <c r="Q45" s="29">
        <v>0</v>
      </c>
      <c r="R45" s="29">
        <v>0</v>
      </c>
      <c r="S45" s="30">
        <v>2</v>
      </c>
      <c r="U45" s="9" t="s">
        <v>119</v>
      </c>
    </row>
    <row r="46" spans="1:21" ht="24.95" customHeight="1" x14ac:dyDescent="0.25">
      <c r="A46" s="7">
        <v>43</v>
      </c>
      <c r="B46" s="8" t="s">
        <v>42</v>
      </c>
      <c r="C46" s="9" t="s">
        <v>105</v>
      </c>
      <c r="D46" s="11">
        <v>106.51</v>
      </c>
      <c r="E46" s="11">
        <v>50</v>
      </c>
      <c r="F46" s="11">
        <v>41.33</v>
      </c>
      <c r="G46" s="11">
        <f t="shared" si="6"/>
        <v>4402.0582999999997</v>
      </c>
      <c r="H46" s="11">
        <f t="shared" si="7"/>
        <v>2066.5</v>
      </c>
      <c r="I46" s="11">
        <f t="shared" si="8"/>
        <v>718.7287</v>
      </c>
      <c r="J46" s="13" t="s">
        <v>136</v>
      </c>
      <c r="K46" s="27">
        <v>313.02</v>
      </c>
      <c r="L46" s="11">
        <v>0</v>
      </c>
      <c r="M46" s="29">
        <v>0</v>
      </c>
      <c r="N46" s="29">
        <v>0</v>
      </c>
      <c r="O46" s="29">
        <v>0</v>
      </c>
      <c r="P46" s="29">
        <v>156.51</v>
      </c>
      <c r="Q46" s="29">
        <v>0</v>
      </c>
      <c r="R46" s="29">
        <v>0</v>
      </c>
      <c r="S46" s="30">
        <v>0</v>
      </c>
      <c r="U46" s="9" t="s">
        <v>120</v>
      </c>
    </row>
    <row r="47" spans="1:21" ht="24.95" customHeight="1" x14ac:dyDescent="0.25">
      <c r="A47" s="7">
        <v>44</v>
      </c>
      <c r="B47" s="8" t="s">
        <v>43</v>
      </c>
      <c r="C47" s="9" t="s">
        <v>106</v>
      </c>
      <c r="D47" s="11">
        <v>201.94</v>
      </c>
      <c r="E47" s="11">
        <v>50</v>
      </c>
      <c r="F47" s="11">
        <v>33.5</v>
      </c>
      <c r="G47" s="11">
        <f t="shared" si="6"/>
        <v>6764.99</v>
      </c>
      <c r="H47" s="11">
        <f t="shared" si="7"/>
        <v>1675</v>
      </c>
      <c r="I47" s="11">
        <f t="shared" si="8"/>
        <v>937.77666666666664</v>
      </c>
      <c r="J47" s="13" t="s">
        <v>136</v>
      </c>
      <c r="K47" s="27">
        <v>251.94</v>
      </c>
      <c r="L47" s="11">
        <v>251.94</v>
      </c>
      <c r="M47" s="29">
        <v>251.94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30">
        <v>0</v>
      </c>
      <c r="U47" s="9" t="s">
        <v>120</v>
      </c>
    </row>
    <row r="48" spans="1:21" ht="24.95" customHeight="1" x14ac:dyDescent="0.25">
      <c r="A48" s="7">
        <v>45</v>
      </c>
      <c r="B48" s="8" t="s">
        <v>44</v>
      </c>
      <c r="C48" s="9" t="s">
        <v>107</v>
      </c>
      <c r="D48" s="11">
        <v>73.23</v>
      </c>
      <c r="E48" s="11">
        <v>50</v>
      </c>
      <c r="F48" s="11">
        <v>38</v>
      </c>
      <c r="G48" s="11">
        <f t="shared" si="6"/>
        <v>2782.7400000000002</v>
      </c>
      <c r="H48" s="11">
        <f t="shared" si="7"/>
        <v>1900</v>
      </c>
      <c r="I48" s="11">
        <f t="shared" si="8"/>
        <v>520.30444444444447</v>
      </c>
      <c r="J48" s="13" t="s">
        <v>136</v>
      </c>
      <c r="K48" s="27">
        <v>0</v>
      </c>
      <c r="L48" s="11">
        <v>0</v>
      </c>
      <c r="M48" s="29">
        <v>123.23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30">
        <v>0</v>
      </c>
      <c r="U48" s="9" t="s">
        <v>120</v>
      </c>
    </row>
    <row r="49" spans="1:21" ht="24.95" customHeight="1" x14ac:dyDescent="0.25">
      <c r="A49" s="7">
        <v>46</v>
      </c>
      <c r="B49" s="8" t="s">
        <v>45</v>
      </c>
      <c r="C49" s="9" t="s">
        <v>108</v>
      </c>
      <c r="D49" s="11">
        <v>60</v>
      </c>
      <c r="E49" s="11">
        <v>0</v>
      </c>
      <c r="F49" s="11">
        <v>36</v>
      </c>
      <c r="G49" s="11">
        <f t="shared" si="6"/>
        <v>2160</v>
      </c>
      <c r="H49" s="11">
        <v>0</v>
      </c>
      <c r="I49" s="11">
        <f t="shared" si="8"/>
        <v>240</v>
      </c>
      <c r="J49" s="13" t="s">
        <v>136</v>
      </c>
      <c r="K49" s="27">
        <v>120</v>
      </c>
      <c r="L49" s="11">
        <v>0</v>
      </c>
      <c r="M49" s="29">
        <v>0</v>
      </c>
      <c r="N49" s="29">
        <v>0</v>
      </c>
      <c r="O49" s="29">
        <v>0</v>
      </c>
      <c r="P49" s="29">
        <v>60</v>
      </c>
      <c r="Q49" s="29">
        <v>0</v>
      </c>
      <c r="R49" s="29">
        <v>0</v>
      </c>
      <c r="S49" s="30">
        <v>0</v>
      </c>
      <c r="U49" s="9" t="s">
        <v>120</v>
      </c>
    </row>
    <row r="50" spans="1:21" ht="24.95" customHeight="1" x14ac:dyDescent="0.25">
      <c r="A50" s="7">
        <v>47</v>
      </c>
      <c r="B50" s="8" t="s">
        <v>46</v>
      </c>
      <c r="C50" s="9" t="s">
        <v>109</v>
      </c>
      <c r="D50" s="11">
        <v>219.08</v>
      </c>
      <c r="E50" s="11">
        <v>40</v>
      </c>
      <c r="F50" s="11">
        <v>48</v>
      </c>
      <c r="G50" s="11">
        <f t="shared" si="6"/>
        <v>10515.84</v>
      </c>
      <c r="H50" s="11">
        <f t="shared" si="7"/>
        <v>1920</v>
      </c>
      <c r="I50" s="11">
        <f t="shared" si="8"/>
        <v>1381.76</v>
      </c>
      <c r="J50" s="13" t="s">
        <v>135</v>
      </c>
      <c r="K50" s="27">
        <v>518.16</v>
      </c>
      <c r="L50" s="11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259.08</v>
      </c>
      <c r="S50" s="30">
        <v>0</v>
      </c>
      <c r="U50" s="9" t="s">
        <v>119</v>
      </c>
    </row>
    <row r="51" spans="1:21" ht="24.95" customHeight="1" x14ac:dyDescent="0.25">
      <c r="A51" s="7">
        <v>48</v>
      </c>
      <c r="B51" s="8" t="s">
        <v>47</v>
      </c>
      <c r="C51" s="9" t="s">
        <v>110</v>
      </c>
      <c r="D51" s="11">
        <v>182</v>
      </c>
      <c r="E51" s="11">
        <v>50</v>
      </c>
      <c r="F51" s="11">
        <v>40</v>
      </c>
      <c r="G51" s="11">
        <f t="shared" si="6"/>
        <v>7280</v>
      </c>
      <c r="H51" s="11">
        <f t="shared" si="7"/>
        <v>2000</v>
      </c>
      <c r="I51" s="11">
        <f t="shared" si="8"/>
        <v>1031.1111111111111</v>
      </c>
      <c r="J51" s="13" t="s">
        <v>135</v>
      </c>
      <c r="K51" s="27">
        <v>464</v>
      </c>
      <c r="L51" s="11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232</v>
      </c>
      <c r="S51" s="30">
        <v>0</v>
      </c>
      <c r="U51" s="9" t="s">
        <v>119</v>
      </c>
    </row>
    <row r="52" spans="1:21" ht="24.95" customHeight="1" x14ac:dyDescent="0.25">
      <c r="A52" s="7">
        <v>49</v>
      </c>
      <c r="B52" s="8" t="s">
        <v>48</v>
      </c>
      <c r="C52" s="9" t="s">
        <v>111</v>
      </c>
      <c r="D52" s="11">
        <v>130.13</v>
      </c>
      <c r="E52" s="11">
        <v>50</v>
      </c>
      <c r="F52" s="11">
        <v>44</v>
      </c>
      <c r="G52" s="11">
        <f t="shared" si="6"/>
        <v>5725.7199999999993</v>
      </c>
      <c r="H52" s="11">
        <f t="shared" si="7"/>
        <v>2200</v>
      </c>
      <c r="I52" s="11">
        <f t="shared" si="8"/>
        <v>880.63555555555547</v>
      </c>
      <c r="J52" s="13" t="s">
        <v>136</v>
      </c>
      <c r="K52" s="27">
        <v>188</v>
      </c>
      <c r="L52" s="11">
        <v>0</v>
      </c>
      <c r="M52" s="29">
        <v>0</v>
      </c>
      <c r="N52" s="29">
        <v>0</v>
      </c>
      <c r="O52" s="29">
        <v>0</v>
      </c>
      <c r="P52" s="29">
        <v>0</v>
      </c>
      <c r="Q52" s="29">
        <v>94</v>
      </c>
      <c r="R52" s="29">
        <v>0</v>
      </c>
      <c r="S52" s="30">
        <v>0</v>
      </c>
      <c r="U52" s="9" t="s">
        <v>120</v>
      </c>
    </row>
    <row r="53" spans="1:21" ht="24.95" customHeight="1" x14ac:dyDescent="0.25">
      <c r="A53" s="7">
        <v>50</v>
      </c>
      <c r="B53" s="8" t="s">
        <v>49</v>
      </c>
      <c r="C53" s="9" t="s">
        <v>112</v>
      </c>
      <c r="D53" s="11">
        <v>86.24</v>
      </c>
      <c r="E53" s="11">
        <v>50</v>
      </c>
      <c r="F53" s="11">
        <v>38</v>
      </c>
      <c r="G53" s="11">
        <f t="shared" si="6"/>
        <v>3277.12</v>
      </c>
      <c r="H53" s="11">
        <f t="shared" si="7"/>
        <v>1900</v>
      </c>
      <c r="I53" s="11">
        <f t="shared" si="8"/>
        <v>575.23555555555549</v>
      </c>
      <c r="J53" s="13" t="s">
        <v>136</v>
      </c>
      <c r="K53" s="27">
        <v>272.48</v>
      </c>
      <c r="L53" s="11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132.24</v>
      </c>
      <c r="S53" s="30">
        <v>0</v>
      </c>
      <c r="U53" s="9" t="s">
        <v>120</v>
      </c>
    </row>
    <row r="54" spans="1:21" ht="24.95" customHeight="1" x14ac:dyDescent="0.25">
      <c r="A54" s="7">
        <v>51</v>
      </c>
      <c r="B54" s="8" t="s">
        <v>50</v>
      </c>
      <c r="C54" s="9" t="s">
        <v>113</v>
      </c>
      <c r="D54" s="11">
        <v>73.16</v>
      </c>
      <c r="E54" s="11">
        <v>50</v>
      </c>
      <c r="F54" s="11">
        <v>32</v>
      </c>
      <c r="G54" s="11">
        <f t="shared" si="6"/>
        <v>2341.12</v>
      </c>
      <c r="H54" s="11">
        <f t="shared" si="7"/>
        <v>1600</v>
      </c>
      <c r="I54" s="11">
        <f t="shared" si="8"/>
        <v>437.90222222222224</v>
      </c>
      <c r="J54" s="13" t="s">
        <v>136</v>
      </c>
      <c r="K54" s="27">
        <v>246.63</v>
      </c>
      <c r="L54" s="11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123.16</v>
      </c>
      <c r="S54" s="30">
        <v>0</v>
      </c>
      <c r="U54" s="9" t="s">
        <v>120</v>
      </c>
    </row>
    <row r="55" spans="1:21" ht="24.95" customHeight="1" x14ac:dyDescent="0.25">
      <c r="A55" s="7"/>
      <c r="B55" s="8"/>
      <c r="C55" s="9"/>
      <c r="D55" s="8"/>
      <c r="E55" s="8"/>
      <c r="F55" s="10"/>
      <c r="G55" s="20"/>
      <c r="H55" s="8"/>
      <c r="I55" s="11"/>
      <c r="J55" s="13"/>
      <c r="K55" s="9"/>
      <c r="L55" s="8"/>
      <c r="M55" s="8"/>
      <c r="N55" s="8"/>
      <c r="O55" s="8"/>
      <c r="P55" s="8"/>
      <c r="Q55" s="8"/>
      <c r="R55" s="8"/>
      <c r="S55" s="13"/>
      <c r="U55" s="26"/>
    </row>
    <row r="56" spans="1:21" ht="24.95" customHeight="1" thickBot="1" x14ac:dyDescent="0.3">
      <c r="A56" s="44" t="s">
        <v>138</v>
      </c>
      <c r="B56" s="45"/>
      <c r="C56" s="9"/>
      <c r="D56" s="8"/>
      <c r="E56" s="8"/>
      <c r="F56" s="10"/>
      <c r="G56" s="11">
        <f>SUM(G1:G54)</f>
        <v>559118.08819999988</v>
      </c>
      <c r="H56" s="11">
        <f t="shared" ref="H56" si="9">SUM(H1:H54)</f>
        <v>115095</v>
      </c>
      <c r="J56" s="13"/>
      <c r="K56" s="36"/>
      <c r="L56" s="8"/>
      <c r="M56" s="8"/>
      <c r="N56" s="8"/>
      <c r="O56" s="8"/>
      <c r="P56" s="8"/>
      <c r="Q56" s="8"/>
      <c r="R56" s="8"/>
      <c r="S56" s="13"/>
      <c r="U56" s="26"/>
    </row>
    <row r="57" spans="1:21" ht="24.95" customHeight="1" thickBot="1" x14ac:dyDescent="0.3">
      <c r="A57" s="44" t="s">
        <v>61</v>
      </c>
      <c r="B57" s="45"/>
      <c r="C57" s="9"/>
      <c r="D57" s="8"/>
      <c r="E57" s="8"/>
      <c r="F57" s="37"/>
      <c r="G57" s="38">
        <f>G56/9</f>
        <v>62124.232022222212</v>
      </c>
      <c r="H57" s="38">
        <v>12789</v>
      </c>
      <c r="I57" s="11">
        <f>SUM(I1:I54)</f>
        <v>74912.565355555562</v>
      </c>
      <c r="J57" s="13"/>
      <c r="K57" s="36"/>
      <c r="L57" s="8"/>
      <c r="M57" s="8"/>
      <c r="N57" s="8"/>
      <c r="O57" s="8"/>
      <c r="P57" s="8"/>
      <c r="Q57" s="8"/>
      <c r="R57" s="8"/>
      <c r="S57" s="13"/>
      <c r="U57" s="26"/>
    </row>
    <row r="58" spans="1:21" ht="24.95" customHeight="1" thickBot="1" x14ac:dyDescent="0.3">
      <c r="A58" s="44" t="s">
        <v>138</v>
      </c>
      <c r="B58" s="45"/>
      <c r="C58" s="8"/>
      <c r="D58" s="8"/>
      <c r="E58" s="8"/>
      <c r="F58" s="10"/>
      <c r="G58" s="8"/>
      <c r="H58" s="8"/>
      <c r="I58" s="11"/>
      <c r="J58" s="12"/>
      <c r="K58" s="32">
        <f t="shared" ref="K58:S58" si="10">SUM(K4:K54)</f>
        <v>22475.64</v>
      </c>
      <c r="L58" s="11">
        <f t="shared" si="10"/>
        <v>10925.54</v>
      </c>
      <c r="M58" s="11">
        <f t="shared" si="10"/>
        <v>11542.190000000002</v>
      </c>
      <c r="N58" s="11">
        <f t="shared" si="10"/>
        <v>784</v>
      </c>
      <c r="O58" s="11">
        <f t="shared" si="10"/>
        <v>906.3</v>
      </c>
      <c r="P58" s="11">
        <f t="shared" si="10"/>
        <v>5260.7</v>
      </c>
      <c r="Q58" s="11">
        <f t="shared" si="10"/>
        <v>1885.38</v>
      </c>
      <c r="R58" s="11">
        <f t="shared" si="10"/>
        <v>746.4799999999999</v>
      </c>
      <c r="S58" s="30">
        <f t="shared" si="10"/>
        <v>10</v>
      </c>
    </row>
    <row r="59" spans="1:21" ht="24.95" customHeight="1" thickBot="1" x14ac:dyDescent="0.3">
      <c r="A59" s="44" t="s">
        <v>139</v>
      </c>
      <c r="B59" s="45"/>
      <c r="C59" s="16"/>
      <c r="D59" s="16"/>
      <c r="E59" s="16"/>
      <c r="F59" s="16"/>
      <c r="G59" s="17"/>
      <c r="H59" s="17"/>
      <c r="I59" s="17"/>
      <c r="J59" s="18"/>
      <c r="K59" s="46">
        <f>(K58+L58)/5280</f>
        <v>6.3259810606060602</v>
      </c>
      <c r="L59" s="47"/>
      <c r="M59" s="34">
        <f>M58/5280</f>
        <v>2.186020833333334</v>
      </c>
      <c r="N59" s="34">
        <f>N58/5280</f>
        <v>0.1484848484848485</v>
      </c>
      <c r="O59" s="34">
        <f>O58/5280</f>
        <v>0.17164772727272726</v>
      </c>
      <c r="P59" s="47">
        <f>(P58+Q58+R58)/5280</f>
        <v>1.4948030303030302</v>
      </c>
      <c r="Q59" s="48"/>
      <c r="R59" s="48"/>
      <c r="S59" s="33">
        <f>S58</f>
        <v>10</v>
      </c>
    </row>
    <row r="61" spans="1:21" x14ac:dyDescent="0.25">
      <c r="F61" s="1" t="s">
        <v>135</v>
      </c>
      <c r="G61" s="31">
        <f>G4+G5+G7+G8+G11+G12+G19+G20+G21+G22+G23+G24+G25+G26+G27+G31+G32+G33+G34+G35+G36+G37+G38+G39+G40+G42+G43+G44+G45+G50+G51</f>
        <v>427828.99490000005</v>
      </c>
      <c r="H61" s="31">
        <f t="shared" ref="H61:S61" si="11">H4+H5+H7+H8+H11+H12+H19+H20+H21+H22+H23+H24+H25+H26+H27+H31+H32+H33+H34+H35+H36+H37+H38+H39+H40+H42+H43+H44+H45+H50+H51</f>
        <v>74848.5</v>
      </c>
      <c r="I61" s="31">
        <f t="shared" si="11"/>
        <v>55853.054988888893</v>
      </c>
      <c r="J61" s="31"/>
      <c r="K61" s="31">
        <f t="shared" si="11"/>
        <v>14141.99</v>
      </c>
      <c r="L61" s="31">
        <f t="shared" si="11"/>
        <v>10673.6</v>
      </c>
      <c r="M61" s="31">
        <f t="shared" si="11"/>
        <v>11006.270000000002</v>
      </c>
      <c r="N61" s="31">
        <f t="shared" si="11"/>
        <v>767</v>
      </c>
      <c r="O61" s="31">
        <f t="shared" si="11"/>
        <v>488.3</v>
      </c>
      <c r="P61" s="31">
        <f t="shared" si="11"/>
        <v>2373.1000000000004</v>
      </c>
      <c r="Q61" s="31">
        <f t="shared" si="11"/>
        <v>884.68000000000006</v>
      </c>
      <c r="R61" s="31">
        <f t="shared" si="11"/>
        <v>491.08</v>
      </c>
      <c r="S61" s="31">
        <f t="shared" si="11"/>
        <v>2</v>
      </c>
    </row>
    <row r="62" spans="1:21" x14ac:dyDescent="0.25">
      <c r="F62" s="1" t="s">
        <v>136</v>
      </c>
      <c r="G62" s="31">
        <f>G6+G9+G10+G13+G14+G15+G16+G17+G18+G28+G29+G30+G41+G46+G47+G48+G49+G52+G53+G54</f>
        <v>131289.09330000001</v>
      </c>
      <c r="H62" s="31">
        <f t="shared" ref="H62:S62" si="12">H6+H9+H10+H13+H14+H15+H16+H17+H18+H28+H29+H30+H41+H46+H47+H48+H49+H52+H53+H54</f>
        <v>40246.5</v>
      </c>
      <c r="I62" s="31">
        <f t="shared" si="12"/>
        <v>19059.510366666669</v>
      </c>
      <c r="J62" s="31"/>
      <c r="K62" s="31">
        <f t="shared" si="12"/>
        <v>8333.65</v>
      </c>
      <c r="L62" s="31">
        <f t="shared" si="12"/>
        <v>251.94</v>
      </c>
      <c r="M62" s="31">
        <f t="shared" si="12"/>
        <v>535.91999999999996</v>
      </c>
      <c r="N62" s="31">
        <f t="shared" si="12"/>
        <v>17</v>
      </c>
      <c r="O62" s="31">
        <f t="shared" si="12"/>
        <v>418</v>
      </c>
      <c r="P62" s="31">
        <f t="shared" si="12"/>
        <v>2887.6000000000004</v>
      </c>
      <c r="Q62" s="31">
        <f t="shared" si="12"/>
        <v>1000.7</v>
      </c>
      <c r="R62" s="31">
        <f t="shared" si="12"/>
        <v>255.4</v>
      </c>
      <c r="S62" s="31">
        <f t="shared" si="12"/>
        <v>8</v>
      </c>
    </row>
    <row r="63" spans="1:21" x14ac:dyDescent="0.25"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</row>
    <row r="64" spans="1:21" x14ac:dyDescent="0.25">
      <c r="G64" s="31">
        <f>G61+G62</f>
        <v>559118.08820000011</v>
      </c>
      <c r="H64" s="31">
        <f t="shared" ref="H64:S64" si="13">H61+H62</f>
        <v>115095</v>
      </c>
      <c r="I64" s="31">
        <f t="shared" si="13"/>
        <v>74912.565355555562</v>
      </c>
      <c r="J64" s="31"/>
      <c r="K64" s="31">
        <f t="shared" si="13"/>
        <v>22475.64</v>
      </c>
      <c r="L64" s="31">
        <f t="shared" si="13"/>
        <v>10925.54</v>
      </c>
      <c r="M64" s="31">
        <f t="shared" si="13"/>
        <v>11542.190000000002</v>
      </c>
      <c r="N64" s="31">
        <f t="shared" si="13"/>
        <v>784</v>
      </c>
      <c r="O64" s="31">
        <f t="shared" si="13"/>
        <v>906.3</v>
      </c>
      <c r="P64" s="31">
        <f t="shared" si="13"/>
        <v>5260.7000000000007</v>
      </c>
      <c r="Q64" s="31">
        <f t="shared" si="13"/>
        <v>1885.38</v>
      </c>
      <c r="R64" s="31">
        <f t="shared" si="13"/>
        <v>746.48</v>
      </c>
      <c r="S64" s="31">
        <f t="shared" si="13"/>
        <v>10</v>
      </c>
    </row>
    <row r="66" spans="12:12" x14ac:dyDescent="0.25">
      <c r="L66" s="35"/>
    </row>
  </sheetData>
  <mergeCells count="9">
    <mergeCell ref="A2:C2"/>
    <mergeCell ref="A1:J1"/>
    <mergeCell ref="K1:S1"/>
    <mergeCell ref="A59:B59"/>
    <mergeCell ref="K59:L59"/>
    <mergeCell ref="A58:B58"/>
    <mergeCell ref="P59:R59"/>
    <mergeCell ref="A57:B57"/>
    <mergeCell ref="A56:B56"/>
  </mergeCells>
  <phoneticPr fontId="1" type="noConversion"/>
  <pageMargins left="0.7" right="0.7" top="0.75" bottom="0.75" header="0.3" footer="0.3"/>
  <pageSetup paperSize="17" scale="85" orientation="landscape" horizontalDpi="300" verticalDpi="300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Geckle, David</dc:creator>
  <cp:lastModifiedBy>Cherry, Joanie</cp:lastModifiedBy>
  <cp:lastPrinted>2026-02-05T15:28:58Z</cp:lastPrinted>
  <dcterms:created xsi:type="dcterms:W3CDTF">2025-05-28T16:16:54Z</dcterms:created>
  <dcterms:modified xsi:type="dcterms:W3CDTF">2026-03-06T20:43:36Z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